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18195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Лист1!$8:$9</definedName>
  </definedNames>
  <calcPr calcId="145621"/>
</workbook>
</file>

<file path=xl/calcChain.xml><?xml version="1.0" encoding="utf-8"?>
<calcChain xmlns="http://schemas.openxmlformats.org/spreadsheetml/2006/main">
  <c r="L71" i="1" l="1"/>
  <c r="L70" i="1" s="1"/>
  <c r="L69" i="1" s="1"/>
  <c r="AN17" i="1" l="1"/>
  <c r="AN18" i="1"/>
  <c r="AN21" i="1"/>
  <c r="AN25" i="1"/>
  <c r="AN29" i="1"/>
  <c r="AN33" i="1"/>
  <c r="AN37" i="1"/>
  <c r="AN38" i="1"/>
  <c r="AN39" i="1"/>
  <c r="AN42" i="1"/>
  <c r="AN46" i="1"/>
  <c r="AN50" i="1"/>
  <c r="AN52" i="1"/>
  <c r="AN56" i="1"/>
  <c r="AN57" i="1"/>
  <c r="AN60" i="1"/>
  <c r="AN64" i="1"/>
  <c r="AN68" i="1"/>
  <c r="AN76" i="1"/>
  <c r="AN82" i="1"/>
  <c r="AN87" i="1"/>
  <c r="AN90" i="1"/>
  <c r="AN92" i="1"/>
  <c r="AN95" i="1"/>
  <c r="AN99" i="1"/>
  <c r="AN102" i="1"/>
  <c r="AN104" i="1"/>
  <c r="AN106" i="1"/>
  <c r="AN110" i="1"/>
  <c r="AN114" i="1"/>
  <c r="AN122" i="1"/>
  <c r="AN123" i="1"/>
  <c r="AN124" i="1"/>
  <c r="AN131" i="1"/>
  <c r="AN135" i="1"/>
  <c r="AN139" i="1"/>
  <c r="AN162" i="1"/>
  <c r="AN168" i="1"/>
  <c r="AN172" i="1"/>
  <c r="AN180" i="1"/>
  <c r="AN187" i="1"/>
  <c r="AN193" i="1"/>
  <c r="AN196" i="1"/>
  <c r="AN199" i="1"/>
  <c r="AN201" i="1"/>
  <c r="AN205" i="1"/>
  <c r="AN216" i="1"/>
  <c r="AN219" i="1"/>
  <c r="AN224" i="1"/>
  <c r="AN229" i="1"/>
  <c r="AN234" i="1"/>
  <c r="AN239" i="1"/>
  <c r="AN243" i="1"/>
  <c r="AN247" i="1"/>
  <c r="AN255" i="1"/>
  <c r="AN258" i="1"/>
  <c r="AN264" i="1"/>
  <c r="AN268" i="1"/>
  <c r="AN271" i="1"/>
  <c r="AN272" i="1"/>
  <c r="AN273" i="1"/>
  <c r="AN277" i="1"/>
  <c r="AN281" i="1"/>
  <c r="AN293" i="1"/>
  <c r="AN297" i="1"/>
  <c r="AN301" i="1"/>
  <c r="AN316" i="1"/>
  <c r="AN323" i="1"/>
  <c r="AN329" i="1"/>
  <c r="AN330" i="1"/>
  <c r="AN333" i="1"/>
  <c r="AN337" i="1"/>
  <c r="AN338" i="1"/>
  <c r="AN339" i="1"/>
  <c r="AN345" i="1"/>
  <c r="AN347" i="1"/>
  <c r="AN348" i="1"/>
  <c r="AN349" i="1"/>
  <c r="AN353" i="1"/>
  <c r="AN357" i="1"/>
  <c r="AN358" i="1"/>
  <c r="AN359" i="1"/>
  <c r="AN366" i="1"/>
  <c r="AN369" i="1"/>
  <c r="AN373" i="1"/>
  <c r="AN376" i="1"/>
  <c r="AN381" i="1"/>
  <c r="AN388" i="1"/>
  <c r="AN389" i="1"/>
  <c r="AN390" i="1"/>
  <c r="AN393" i="1"/>
  <c r="AN396" i="1"/>
  <c r="AN397" i="1"/>
  <c r="AN398" i="1"/>
  <c r="AN402" i="1"/>
  <c r="AN409" i="1"/>
  <c r="AN413" i="1"/>
  <c r="AN414" i="1"/>
  <c r="AN438" i="1"/>
  <c r="AN442" i="1"/>
  <c r="AN452" i="1"/>
  <c r="AN453" i="1"/>
  <c r="AN454" i="1"/>
  <c r="AN486" i="1"/>
  <c r="AN491" i="1"/>
  <c r="AN492" i="1"/>
  <c r="AN493" i="1"/>
  <c r="AN494" i="1"/>
  <c r="AN495" i="1"/>
  <c r="AN500" i="1"/>
  <c r="AN517" i="1"/>
  <c r="AN521" i="1"/>
  <c r="AN525" i="1"/>
  <c r="AN531" i="1"/>
  <c r="AN537" i="1"/>
  <c r="AN538" i="1"/>
  <c r="AN539" i="1"/>
  <c r="AN542" i="1"/>
  <c r="AN545" i="1"/>
  <c r="AN546" i="1"/>
  <c r="AN550" i="1"/>
  <c r="AN554" i="1"/>
  <c r="AN555" i="1"/>
  <c r="AN562" i="1"/>
  <c r="AN565" i="1"/>
  <c r="AN570" i="1"/>
  <c r="AN578" i="1"/>
  <c r="AN581" i="1"/>
  <c r="AN585" i="1"/>
  <c r="AN589" i="1"/>
  <c r="AN593" i="1"/>
  <c r="AN597" i="1"/>
  <c r="AN601" i="1"/>
  <c r="AN605" i="1"/>
  <c r="AN620" i="1"/>
  <c r="AN621" i="1"/>
  <c r="AN622" i="1"/>
  <c r="AN625" i="1"/>
  <c r="AN629" i="1"/>
  <c r="AN636" i="1"/>
  <c r="AN637" i="1"/>
  <c r="AN644" i="1"/>
  <c r="AN645" i="1"/>
  <c r="AN646" i="1"/>
  <c r="AN647" i="1"/>
  <c r="AN648" i="1"/>
  <c r="AN659" i="1"/>
  <c r="AN663" i="1"/>
  <c r="AN670" i="1"/>
  <c r="AN677" i="1"/>
  <c r="AN681" i="1"/>
  <c r="AN685" i="1"/>
  <c r="AN689" i="1"/>
  <c r="AN696" i="1"/>
  <c r="AN710" i="1"/>
  <c r="AN715" i="1"/>
  <c r="AN725" i="1"/>
  <c r="AN729" i="1"/>
  <c r="AN733" i="1"/>
  <c r="AN738" i="1"/>
  <c r="AN746" i="1"/>
  <c r="AN753" i="1"/>
  <c r="AN757" i="1"/>
  <c r="AN761" i="1"/>
  <c r="AN768" i="1"/>
  <c r="AN781" i="1"/>
  <c r="AN786" i="1"/>
  <c r="AN790" i="1"/>
  <c r="AN791" i="1"/>
  <c r="AN792" i="1"/>
  <c r="AN797" i="1"/>
  <c r="AN798" i="1"/>
  <c r="AN799" i="1"/>
  <c r="AN803" i="1"/>
  <c r="AN804" i="1"/>
  <c r="AN805" i="1"/>
  <c r="AN808" i="1"/>
  <c r="AN811" i="1"/>
  <c r="AN812" i="1"/>
  <c r="AN816" i="1"/>
  <c r="AN820" i="1"/>
  <c r="AN824" i="1"/>
  <c r="AN828" i="1"/>
  <c r="AN832" i="1"/>
  <c r="O651" i="1"/>
  <c r="O650" i="1" l="1"/>
  <c r="O573" i="1"/>
  <c r="O572" i="1"/>
  <c r="O263" i="1"/>
  <c r="O259" i="1"/>
  <c r="O257" i="1"/>
  <c r="O254" i="1"/>
  <c r="O253" i="1" l="1"/>
  <c r="O649" i="1"/>
  <c r="O571" i="1"/>
  <c r="O256" i="1"/>
  <c r="O252" i="1" l="1"/>
  <c r="O640" i="1"/>
  <c r="L478" i="1"/>
  <c r="AN478" i="1" s="1"/>
  <c r="K477" i="1"/>
  <c r="K476" i="1" s="1"/>
  <c r="K475" i="1" s="1"/>
  <c r="O639" i="1" l="1"/>
  <c r="K126" i="1"/>
  <c r="K125" i="1" s="1"/>
  <c r="K119" i="1" s="1"/>
  <c r="K154" i="1"/>
  <c r="K153" i="1"/>
  <c r="K152" i="1" s="1"/>
  <c r="K183" i="1"/>
  <c r="K182" i="1" s="1"/>
  <c r="K188" i="1"/>
  <c r="K185" i="1" s="1"/>
  <c r="K186" i="1"/>
  <c r="K208" i="1"/>
  <c r="K207" i="1"/>
  <c r="K206" i="1" s="1"/>
  <c r="K250" i="1"/>
  <c r="K249" i="1" s="1"/>
  <c r="K248" i="1" s="1"/>
  <c r="K259" i="1"/>
  <c r="K257" i="1"/>
  <c r="K254" i="1"/>
  <c r="K253" i="1" s="1"/>
  <c r="K304" i="1"/>
  <c r="K303" i="1" s="1"/>
  <c r="K302" i="1" s="1"/>
  <c r="K341" i="1"/>
  <c r="K340" i="1" s="1"/>
  <c r="K334" i="1" s="1"/>
  <c r="K325" i="1" s="1"/>
  <c r="K405" i="1"/>
  <c r="K404" i="1"/>
  <c r="K403" i="1" s="1"/>
  <c r="K384" i="1" s="1"/>
  <c r="K383" i="1" s="1"/>
  <c r="K382" i="1" s="1"/>
  <c r="K429" i="1"/>
  <c r="K428" i="1" s="1"/>
  <c r="K427" i="1" s="1"/>
  <c r="K418" i="1" s="1"/>
  <c r="K450" i="1"/>
  <c r="K449" i="1" s="1"/>
  <c r="K448" i="1" s="1"/>
  <c r="K443" i="1" s="1"/>
  <c r="K473" i="1"/>
  <c r="K472" i="1" s="1"/>
  <c r="K471" i="1" s="1"/>
  <c r="K456" i="1" s="1"/>
  <c r="K455" i="1" s="1"/>
  <c r="K573" i="1"/>
  <c r="K572" i="1" s="1"/>
  <c r="K571" i="1" s="1"/>
  <c r="K569" i="1"/>
  <c r="K568" i="1" s="1"/>
  <c r="K567" i="1" s="1"/>
  <c r="K564" i="1"/>
  <c r="K563" i="1" s="1"/>
  <c r="K561" i="1"/>
  <c r="K560" i="1" s="1"/>
  <c r="K608" i="1"/>
  <c r="K607" i="1" s="1"/>
  <c r="K606" i="1" s="1"/>
  <c r="K612" i="1"/>
  <c r="K611" i="1" s="1"/>
  <c r="K610" i="1" s="1"/>
  <c r="K631" i="1"/>
  <c r="K630" i="1" s="1"/>
  <c r="K616" i="1" s="1"/>
  <c r="K673" i="1"/>
  <c r="K672" i="1" s="1"/>
  <c r="K671" i="1" s="1"/>
  <c r="K669" i="1"/>
  <c r="K668" i="1" s="1"/>
  <c r="K667" i="1" s="1"/>
  <c r="K706" i="1"/>
  <c r="K705" i="1"/>
  <c r="K704" i="1" s="1"/>
  <c r="K718" i="1"/>
  <c r="K717" i="1" s="1"/>
  <c r="K716" i="1" s="1"/>
  <c r="K775" i="1"/>
  <c r="K774" i="1" s="1"/>
  <c r="K773" i="1" s="1"/>
  <c r="K771" i="1"/>
  <c r="K770" i="1" s="1"/>
  <c r="K769" i="1" s="1"/>
  <c r="K767" i="1"/>
  <c r="K766" i="1" s="1"/>
  <c r="K765" i="1" s="1"/>
  <c r="K834" i="1"/>
  <c r="K833" i="1" s="1"/>
  <c r="K829" i="1" s="1"/>
  <c r="K777" i="1" s="1"/>
  <c r="R776" i="1"/>
  <c r="R772" i="1"/>
  <c r="L835" i="1"/>
  <c r="AN835" i="1" s="1"/>
  <c r="L776" i="1"/>
  <c r="AN776" i="1" s="1"/>
  <c r="L772" i="1"/>
  <c r="AN772" i="1" s="1"/>
  <c r="L719" i="1"/>
  <c r="AN719" i="1" s="1"/>
  <c r="L720" i="1"/>
  <c r="L707" i="1"/>
  <c r="AN707" i="1" s="1"/>
  <c r="L674" i="1"/>
  <c r="AN674" i="1" s="1"/>
  <c r="L632" i="1"/>
  <c r="AN632" i="1" s="1"/>
  <c r="R613" i="1"/>
  <c r="L613" i="1"/>
  <c r="AN613" i="1" s="1"/>
  <c r="L609" i="1"/>
  <c r="AN609" i="1" s="1"/>
  <c r="L574" i="1"/>
  <c r="AN574" i="1" s="1"/>
  <c r="L474" i="1"/>
  <c r="AN474" i="1" s="1"/>
  <c r="L451" i="1"/>
  <c r="AN451" i="1" s="1"/>
  <c r="L430" i="1"/>
  <c r="AN430" i="1" s="1"/>
  <c r="L406" i="1"/>
  <c r="AN406" i="1" s="1"/>
  <c r="L342" i="1"/>
  <c r="AN342" i="1" s="1"/>
  <c r="L305" i="1"/>
  <c r="AN305" i="1" s="1"/>
  <c r="L260" i="1"/>
  <c r="AN260" i="1" s="1"/>
  <c r="L251" i="1"/>
  <c r="AN251" i="1" s="1"/>
  <c r="L209" i="1"/>
  <c r="AN209" i="1" s="1"/>
  <c r="L189" i="1"/>
  <c r="AN189" i="1" s="1"/>
  <c r="L184" i="1"/>
  <c r="AN184" i="1" s="1"/>
  <c r="L155" i="1"/>
  <c r="AN155" i="1" s="1"/>
  <c r="L127" i="1"/>
  <c r="AN127" i="1" s="1"/>
  <c r="L718" i="1" l="1"/>
  <c r="AN720" i="1"/>
  <c r="K666" i="1"/>
  <c r="K665" i="1" s="1"/>
  <c r="K664" i="1" s="1"/>
  <c r="K256" i="1"/>
  <c r="K252" i="1" s="1"/>
  <c r="K181" i="1"/>
  <c r="K703" i="1"/>
  <c r="K702" i="1" s="1"/>
  <c r="K701" i="1" s="1"/>
  <c r="K615" i="1"/>
  <c r="K614" i="1"/>
  <c r="K566" i="1"/>
  <c r="K559" i="1"/>
  <c r="K558" i="1" s="1"/>
  <c r="K417" i="1"/>
  <c r="K317" i="1"/>
  <c r="K324" i="1"/>
  <c r="K13" i="1"/>
  <c r="K12" i="1" s="1"/>
  <c r="K11" i="1" s="1"/>
  <c r="K10" i="1" s="1"/>
  <c r="K416" i="1"/>
  <c r="K764" i="1"/>
  <c r="K763" i="1" s="1"/>
  <c r="K762" i="1" s="1"/>
  <c r="Q836" i="1"/>
  <c r="N836" i="1"/>
  <c r="K557" i="1" l="1"/>
  <c r="K556" i="1" s="1"/>
  <c r="K638" i="1"/>
  <c r="K415" i="1"/>
  <c r="L151" i="1"/>
  <c r="AN151" i="1" s="1"/>
  <c r="J150" i="1"/>
  <c r="J149" i="1" s="1"/>
  <c r="J148" i="1" s="1"/>
  <c r="L147" i="1"/>
  <c r="AN147" i="1" s="1"/>
  <c r="J146" i="1"/>
  <c r="J145" i="1" s="1"/>
  <c r="J144" i="1" s="1"/>
  <c r="J718" i="1"/>
  <c r="J717" i="1" s="1"/>
  <c r="J716" i="1" s="1"/>
  <c r="J712" i="1"/>
  <c r="J711" i="1" s="1"/>
  <c r="L713" i="1"/>
  <c r="AN713" i="1" s="1"/>
  <c r="K836" i="1" l="1"/>
  <c r="L84" i="1"/>
  <c r="AN84" i="1" s="1"/>
  <c r="L83" i="1"/>
  <c r="AN83" i="1" s="1"/>
  <c r="L78" i="1"/>
  <c r="AN78" i="1" s="1"/>
  <c r="L77" i="1"/>
  <c r="AN77" i="1" s="1"/>
  <c r="L75" i="1" l="1"/>
  <c r="J188" i="1" l="1"/>
  <c r="J186" i="1"/>
  <c r="J185" i="1" s="1"/>
  <c r="J573" i="1" l="1"/>
  <c r="J572" i="1" s="1"/>
  <c r="J571" i="1" s="1"/>
  <c r="J569" i="1"/>
  <c r="J568" i="1" s="1"/>
  <c r="J567" i="1" s="1"/>
  <c r="J564" i="1"/>
  <c r="J563" i="1" s="1"/>
  <c r="J561" i="1"/>
  <c r="J560" i="1" s="1"/>
  <c r="M566" i="1"/>
  <c r="P566" i="1"/>
  <c r="L573" i="1"/>
  <c r="J75" i="1"/>
  <c r="J74" i="1" s="1"/>
  <c r="J73" i="1" s="1"/>
  <c r="J81" i="1"/>
  <c r="J80" i="1" s="1"/>
  <c r="J79" i="1" s="1"/>
  <c r="J477" i="1"/>
  <c r="J476" i="1" s="1"/>
  <c r="J475" i="1" s="1"/>
  <c r="J473" i="1"/>
  <c r="J472" i="1" s="1"/>
  <c r="J471" i="1" s="1"/>
  <c r="J117" i="1"/>
  <c r="J116" i="1" s="1"/>
  <c r="J115" i="1" s="1"/>
  <c r="J126" i="1"/>
  <c r="J125" i="1" s="1"/>
  <c r="J119" i="1" s="1"/>
  <c r="J142" i="1"/>
  <c r="J141" i="1" s="1"/>
  <c r="J140" i="1" s="1"/>
  <c r="J154" i="1"/>
  <c r="J153" i="1" s="1"/>
  <c r="J157" i="1"/>
  <c r="J156" i="1" s="1"/>
  <c r="J164" i="1"/>
  <c r="J163" i="1" s="1"/>
  <c r="J159" i="1" s="1"/>
  <c r="J175" i="1"/>
  <c r="J174" i="1" s="1"/>
  <c r="J173" i="1" s="1"/>
  <c r="J183" i="1"/>
  <c r="J182" i="1" s="1"/>
  <c r="J181" i="1" s="1"/>
  <c r="J208" i="1"/>
  <c r="J207" i="1" s="1"/>
  <c r="J211" i="1"/>
  <c r="J210" i="1" s="1"/>
  <c r="J284" i="1"/>
  <c r="J283" i="1" s="1"/>
  <c r="J282" i="1" s="1"/>
  <c r="J288" i="1"/>
  <c r="J287" i="1" s="1"/>
  <c r="J286" i="1" s="1"/>
  <c r="J311" i="1"/>
  <c r="J310" i="1" s="1"/>
  <c r="J309" i="1" s="1"/>
  <c r="J308" i="1" s="1"/>
  <c r="J307" i="1" s="1"/>
  <c r="J306" i="1" s="1"/>
  <c r="J421" i="1"/>
  <c r="J420" i="1" s="1"/>
  <c r="J419" i="1" s="1"/>
  <c r="J425" i="1"/>
  <c r="J424" i="1" s="1"/>
  <c r="J423" i="1" s="1"/>
  <c r="J429" i="1"/>
  <c r="J428" i="1" s="1"/>
  <c r="J427" i="1" s="1"/>
  <c r="J446" i="1"/>
  <c r="J445" i="1" s="1"/>
  <c r="J444" i="1" s="1"/>
  <c r="J450" i="1"/>
  <c r="J449" i="1" s="1"/>
  <c r="J448" i="1" s="1"/>
  <c r="J459" i="1"/>
  <c r="J461" i="1"/>
  <c r="J465" i="1"/>
  <c r="J464" i="1" s="1"/>
  <c r="J463" i="1" s="1"/>
  <c r="J469" i="1"/>
  <c r="J468" i="1" s="1"/>
  <c r="J467" i="1" s="1"/>
  <c r="J481" i="1"/>
  <c r="J480" i="1" s="1"/>
  <c r="J479" i="1" s="1"/>
  <c r="J505" i="1"/>
  <c r="J504" i="1" s="1"/>
  <c r="J503" i="1" s="1"/>
  <c r="J509" i="1"/>
  <c r="J508" i="1" s="1"/>
  <c r="J507" i="1" s="1"/>
  <c r="J651" i="1"/>
  <c r="J650" i="1" s="1"/>
  <c r="J654" i="1"/>
  <c r="J653" i="1" s="1"/>
  <c r="J706" i="1"/>
  <c r="J705" i="1" s="1"/>
  <c r="J704" i="1" s="1"/>
  <c r="J703" i="1" s="1"/>
  <c r="J702" i="1" s="1"/>
  <c r="J701" i="1" s="1"/>
  <c r="J834" i="1"/>
  <c r="J833" i="1" s="1"/>
  <c r="J829" i="1" s="1"/>
  <c r="J777" i="1" s="1"/>
  <c r="L652" i="1"/>
  <c r="L655" i="1"/>
  <c r="J458" i="1" l="1"/>
  <c r="J457" i="1" s="1"/>
  <c r="J649" i="1"/>
  <c r="J640" i="1" s="1"/>
  <c r="J639" i="1" s="1"/>
  <c r="L654" i="1"/>
  <c r="AN655" i="1"/>
  <c r="L651" i="1"/>
  <c r="AN652" i="1"/>
  <c r="L572" i="1"/>
  <c r="AN573" i="1"/>
  <c r="J152" i="1"/>
  <c r="J502" i="1"/>
  <c r="J501" i="1" s="1"/>
  <c r="J206" i="1"/>
  <c r="J443" i="1"/>
  <c r="J418" i="1"/>
  <c r="J417" i="1" s="1"/>
  <c r="J638" i="1"/>
  <c r="J566" i="1"/>
  <c r="J559" i="1"/>
  <c r="J558" i="1" s="1"/>
  <c r="J13" i="1"/>
  <c r="J12" i="1" s="1"/>
  <c r="J11" i="1" s="1"/>
  <c r="J10" i="1" s="1"/>
  <c r="J456" i="1"/>
  <c r="J455" i="1" s="1"/>
  <c r="L571" i="1" l="1"/>
  <c r="AN571" i="1" s="1"/>
  <c r="AN572" i="1"/>
  <c r="L650" i="1"/>
  <c r="AN651" i="1"/>
  <c r="L653" i="1"/>
  <c r="AN653" i="1" s="1"/>
  <c r="AN654" i="1"/>
  <c r="J557" i="1"/>
  <c r="J556" i="1" s="1"/>
  <c r="J416" i="1"/>
  <c r="AN650" i="1" l="1"/>
  <c r="L649" i="1"/>
  <c r="AN649" i="1" s="1"/>
  <c r="J415" i="1"/>
  <c r="J836" i="1" s="1"/>
  <c r="R696" i="1"/>
  <c r="R700" i="1"/>
  <c r="O700" i="1"/>
  <c r="AN700" i="1" s="1"/>
  <c r="R663" i="1"/>
  <c r="R662" i="1" s="1"/>
  <c r="R661" i="1" s="1"/>
  <c r="R660" i="1" s="1"/>
  <c r="O662" i="1"/>
  <c r="R648" i="1"/>
  <c r="R647" i="1" s="1"/>
  <c r="R646" i="1" s="1"/>
  <c r="R645" i="1" s="1"/>
  <c r="R639" i="1" s="1"/>
  <c r="R510" i="1"/>
  <c r="R509" i="1" s="1"/>
  <c r="R508" i="1" s="1"/>
  <c r="R507" i="1" s="1"/>
  <c r="O509" i="1"/>
  <c r="R506" i="1"/>
  <c r="O506" i="1"/>
  <c r="R495" i="1"/>
  <c r="R494" i="1" s="1"/>
  <c r="R493" i="1" s="1"/>
  <c r="R492" i="1" s="1"/>
  <c r="R491" i="1"/>
  <c r="R482" i="1"/>
  <c r="R474" i="1"/>
  <c r="R470" i="1"/>
  <c r="R469" i="1" s="1"/>
  <c r="R468" i="1" s="1"/>
  <c r="R467" i="1" s="1"/>
  <c r="O469" i="1"/>
  <c r="R466" i="1"/>
  <c r="O466" i="1"/>
  <c r="R462" i="1"/>
  <c r="R461" i="1" s="1"/>
  <c r="O461" i="1"/>
  <c r="R460" i="1"/>
  <c r="O460" i="1"/>
  <c r="R426" i="1"/>
  <c r="R425" i="1" s="1"/>
  <c r="R424" i="1" s="1"/>
  <c r="R423" i="1" s="1"/>
  <c r="O425" i="1"/>
  <c r="R422" i="1"/>
  <c r="O422" i="1"/>
  <c r="R289" i="1"/>
  <c r="R288" i="1" s="1"/>
  <c r="R287" i="1" s="1"/>
  <c r="R286" i="1" s="1"/>
  <c r="O288" i="1"/>
  <c r="R285" i="1"/>
  <c r="O285" i="1"/>
  <c r="L510" i="1"/>
  <c r="L506" i="1"/>
  <c r="L482" i="1"/>
  <c r="AN482" i="1" s="1"/>
  <c r="L470" i="1"/>
  <c r="AN470" i="1" s="1"/>
  <c r="L466" i="1"/>
  <c r="L462" i="1"/>
  <c r="L460" i="1"/>
  <c r="L450" i="1"/>
  <c r="L447" i="1"/>
  <c r="AN447" i="1" s="1"/>
  <c r="L434" i="1"/>
  <c r="AN434" i="1" s="1"/>
  <c r="L426" i="1"/>
  <c r="L422" i="1"/>
  <c r="L312" i="1"/>
  <c r="AN312" i="1" s="1"/>
  <c r="L289" i="1"/>
  <c r="L285" i="1"/>
  <c r="L212" i="1"/>
  <c r="AN212" i="1" s="1"/>
  <c r="L176" i="1"/>
  <c r="AN176" i="1" s="1"/>
  <c r="L165" i="1"/>
  <c r="AN165" i="1" s="1"/>
  <c r="L158" i="1"/>
  <c r="L143" i="1"/>
  <c r="AN143" i="1" s="1"/>
  <c r="L118" i="1"/>
  <c r="AN118" i="1" s="1"/>
  <c r="L469" i="1" l="1"/>
  <c r="L468" i="1" s="1"/>
  <c r="L467" i="1" s="1"/>
  <c r="L157" i="1"/>
  <c r="AN158" i="1"/>
  <c r="L425" i="1"/>
  <c r="L424" i="1" s="1"/>
  <c r="L423" i="1" s="1"/>
  <c r="AN426" i="1"/>
  <c r="O287" i="1"/>
  <c r="O424" i="1"/>
  <c r="AN425" i="1"/>
  <c r="O468" i="1"/>
  <c r="AN469" i="1"/>
  <c r="O508" i="1"/>
  <c r="AN285" i="1"/>
  <c r="AN422" i="1"/>
  <c r="AN460" i="1"/>
  <c r="AN466" i="1"/>
  <c r="AN506" i="1"/>
  <c r="L288" i="1"/>
  <c r="L287" i="1" s="1"/>
  <c r="L286" i="1" s="1"/>
  <c r="AN289" i="1"/>
  <c r="L449" i="1"/>
  <c r="AN450" i="1"/>
  <c r="L461" i="1"/>
  <c r="AN461" i="1" s="1"/>
  <c r="AN462" i="1"/>
  <c r="L509" i="1"/>
  <c r="L508" i="1" s="1"/>
  <c r="L507" i="1" s="1"/>
  <c r="AN510" i="1"/>
  <c r="O661" i="1"/>
  <c r="AN662" i="1"/>
  <c r="I834" i="1"/>
  <c r="I833" i="1" s="1"/>
  <c r="I829" i="1" s="1"/>
  <c r="I827" i="1"/>
  <c r="I826" i="1" s="1"/>
  <c r="I825" i="1" s="1"/>
  <c r="I823" i="1"/>
  <c r="I822" i="1" s="1"/>
  <c r="I821" i="1" s="1"/>
  <c r="I819" i="1"/>
  <c r="I818" i="1" s="1"/>
  <c r="I817" i="1" s="1"/>
  <c r="I815" i="1"/>
  <c r="I814" i="1" s="1"/>
  <c r="I813" i="1" s="1"/>
  <c r="I810" i="1"/>
  <c r="I809" i="1" s="1"/>
  <c r="I807" i="1"/>
  <c r="I806" i="1" s="1"/>
  <c r="I802" i="1"/>
  <c r="I801" i="1" s="1"/>
  <c r="I796" i="1"/>
  <c r="I795" i="1" s="1"/>
  <c r="I794" i="1" s="1"/>
  <c r="I789" i="1"/>
  <c r="I788" i="1" s="1"/>
  <c r="I787" i="1" s="1"/>
  <c r="I785" i="1"/>
  <c r="I784" i="1" s="1"/>
  <c r="I783" i="1" s="1"/>
  <c r="I780" i="1"/>
  <c r="I779" i="1" s="1"/>
  <c r="I778" i="1" s="1"/>
  <c r="I775" i="1"/>
  <c r="I774" i="1" s="1"/>
  <c r="I773" i="1" s="1"/>
  <c r="I771" i="1"/>
  <c r="I770" i="1" s="1"/>
  <c r="I769" i="1" s="1"/>
  <c r="I767" i="1"/>
  <c r="I766" i="1" s="1"/>
  <c r="I765" i="1" s="1"/>
  <c r="I760" i="1"/>
  <c r="I759" i="1" s="1"/>
  <c r="I758" i="1" s="1"/>
  <c r="I756" i="1"/>
  <c r="I755" i="1" s="1"/>
  <c r="I754" i="1" s="1"/>
  <c r="I752" i="1"/>
  <c r="I751" i="1" s="1"/>
  <c r="I750" i="1" s="1"/>
  <c r="I745" i="1"/>
  <c r="I744" i="1" s="1"/>
  <c r="I743" i="1" s="1"/>
  <c r="I742" i="1" s="1"/>
  <c r="I737" i="1"/>
  <c r="I736" i="1" s="1"/>
  <c r="I735" i="1" s="1"/>
  <c r="I734" i="1" s="1"/>
  <c r="I732" i="1"/>
  <c r="I731" i="1" s="1"/>
  <c r="I730" i="1" s="1"/>
  <c r="I728" i="1"/>
  <c r="I727" i="1" s="1"/>
  <c r="I726" i="1" s="1"/>
  <c r="I724" i="1"/>
  <c r="I723" i="1" s="1"/>
  <c r="I722" i="1" s="1"/>
  <c r="I718" i="1"/>
  <c r="I717" i="1" s="1"/>
  <c r="I716" i="1" s="1"/>
  <c r="I714" i="1"/>
  <c r="I712" i="1"/>
  <c r="I709" i="1"/>
  <c r="I708" i="1" s="1"/>
  <c r="I706" i="1"/>
  <c r="I705" i="1" s="1"/>
  <c r="I699" i="1"/>
  <c r="I698" i="1" s="1"/>
  <c r="I697" i="1" s="1"/>
  <c r="I695" i="1"/>
  <c r="I694" i="1" s="1"/>
  <c r="I693" i="1" s="1"/>
  <c r="I688" i="1"/>
  <c r="I687" i="1" s="1"/>
  <c r="I686" i="1" s="1"/>
  <c r="I680" i="1"/>
  <c r="I679" i="1" s="1"/>
  <c r="I678" i="1" s="1"/>
  <c r="I676" i="1"/>
  <c r="I675" i="1" s="1"/>
  <c r="I673" i="1"/>
  <c r="I672" i="1" s="1"/>
  <c r="I669" i="1"/>
  <c r="I668" i="1" s="1"/>
  <c r="I667" i="1" s="1"/>
  <c r="I658" i="1"/>
  <c r="I657" i="1" s="1"/>
  <c r="I656" i="1" s="1"/>
  <c r="I643" i="1"/>
  <c r="I642" i="1" s="1"/>
  <c r="I641" i="1" s="1"/>
  <c r="I635" i="1"/>
  <c r="I634" i="1" s="1"/>
  <c r="I633" i="1" s="1"/>
  <c r="I631" i="1"/>
  <c r="I630" i="1" s="1"/>
  <c r="I628" i="1"/>
  <c r="I627" i="1" s="1"/>
  <c r="I626" i="1" s="1"/>
  <c r="I624" i="1"/>
  <c r="I623" i="1" s="1"/>
  <c r="I619" i="1"/>
  <c r="I618" i="1" s="1"/>
  <c r="I612" i="1"/>
  <c r="I611" i="1" s="1"/>
  <c r="I610" i="1" s="1"/>
  <c r="I608" i="1"/>
  <c r="I607" i="1" s="1"/>
  <c r="I606" i="1" s="1"/>
  <c r="I604" i="1"/>
  <c r="I603" i="1" s="1"/>
  <c r="I602" i="1" s="1"/>
  <c r="I600" i="1"/>
  <c r="I599" i="1" s="1"/>
  <c r="I598" i="1" s="1"/>
  <c r="I596" i="1"/>
  <c r="I595" i="1" s="1"/>
  <c r="I594" i="1" s="1"/>
  <c r="I592" i="1"/>
  <c r="I591" i="1" s="1"/>
  <c r="I590" i="1" s="1"/>
  <c r="I588" i="1"/>
  <c r="I587" i="1" s="1"/>
  <c r="I586" i="1" s="1"/>
  <c r="I584" i="1"/>
  <c r="I583" i="1" s="1"/>
  <c r="I582" i="1" s="1"/>
  <c r="I580" i="1"/>
  <c r="I579" i="1" s="1"/>
  <c r="I577" i="1"/>
  <c r="I576" i="1" s="1"/>
  <c r="I569" i="1"/>
  <c r="I568" i="1" s="1"/>
  <c r="I567" i="1" s="1"/>
  <c r="I564" i="1"/>
  <c r="I563" i="1" s="1"/>
  <c r="I561" i="1"/>
  <c r="I560" i="1" s="1"/>
  <c r="I553" i="1"/>
  <c r="I552" i="1" s="1"/>
  <c r="I551" i="1" s="1"/>
  <c r="I549" i="1"/>
  <c r="I548" i="1" s="1"/>
  <c r="I547" i="1" s="1"/>
  <c r="I544" i="1"/>
  <c r="I543" i="1" s="1"/>
  <c r="I541" i="1"/>
  <c r="I540" i="1" s="1"/>
  <c r="I536" i="1"/>
  <c r="I535" i="1" s="1"/>
  <c r="I530" i="1"/>
  <c r="I529" i="1" s="1"/>
  <c r="I528" i="1" s="1"/>
  <c r="I527" i="1" s="1"/>
  <c r="I526" i="1" s="1"/>
  <c r="I524" i="1"/>
  <c r="I523" i="1" s="1"/>
  <c r="I522" i="1" s="1"/>
  <c r="I520" i="1"/>
  <c r="I519" i="1" s="1"/>
  <c r="I518" i="1" s="1"/>
  <c r="I516" i="1"/>
  <c r="I515" i="1" s="1"/>
  <c r="I514" i="1" s="1"/>
  <c r="I505" i="1"/>
  <c r="I504" i="1" s="1"/>
  <c r="I503" i="1" s="1"/>
  <c r="I502" i="1" s="1"/>
  <c r="I501" i="1" s="1"/>
  <c r="I499" i="1"/>
  <c r="I498" i="1" s="1"/>
  <c r="I497" i="1" s="1"/>
  <c r="I496" i="1" s="1"/>
  <c r="I490" i="1"/>
  <c r="I489" i="1" s="1"/>
  <c r="I488" i="1" s="1"/>
  <c r="I487" i="1" s="1"/>
  <c r="I485" i="1"/>
  <c r="I484" i="1" s="1"/>
  <c r="I483" i="1" s="1"/>
  <c r="I481" i="1"/>
  <c r="I480" i="1" s="1"/>
  <c r="I479" i="1" s="1"/>
  <c r="I477" i="1"/>
  <c r="I476" i="1" s="1"/>
  <c r="I475" i="1" s="1"/>
  <c r="I473" i="1"/>
  <c r="I472" i="1" s="1"/>
  <c r="I471" i="1" s="1"/>
  <c r="I465" i="1"/>
  <c r="I464" i="1" s="1"/>
  <c r="I463" i="1" s="1"/>
  <c r="I459" i="1"/>
  <c r="I458" i="1" s="1"/>
  <c r="I457" i="1" s="1"/>
  <c r="I446" i="1"/>
  <c r="I445" i="1" s="1"/>
  <c r="I444" i="1" s="1"/>
  <c r="I443" i="1" s="1"/>
  <c r="I441" i="1"/>
  <c r="I440" i="1" s="1"/>
  <c r="I439" i="1" s="1"/>
  <c r="I437" i="1"/>
  <c r="I436" i="1" s="1"/>
  <c r="I435" i="1" s="1"/>
  <c r="I433" i="1"/>
  <c r="I432" i="1" s="1"/>
  <c r="I431" i="1" s="1"/>
  <c r="I429" i="1"/>
  <c r="I428" i="1" s="1"/>
  <c r="I427" i="1" s="1"/>
  <c r="I421" i="1"/>
  <c r="I420" i="1" s="1"/>
  <c r="I419" i="1" s="1"/>
  <c r="I412" i="1"/>
  <c r="I411" i="1" s="1"/>
  <c r="I410" i="1" s="1"/>
  <c r="I408" i="1"/>
  <c r="I407" i="1" s="1"/>
  <c r="I405" i="1"/>
  <c r="I404" i="1" s="1"/>
  <c r="I401" i="1"/>
  <c r="I400" i="1" s="1"/>
  <c r="I399" i="1" s="1"/>
  <c r="I395" i="1"/>
  <c r="I394" i="1" s="1"/>
  <c r="I392" i="1"/>
  <c r="I391" i="1" s="1"/>
  <c r="I387" i="1"/>
  <c r="I386" i="1" s="1"/>
  <c r="I380" i="1"/>
  <c r="I379" i="1" s="1"/>
  <c r="I378" i="1" s="1"/>
  <c r="I377" i="1" s="1"/>
  <c r="I375" i="1"/>
  <c r="I374" i="1" s="1"/>
  <c r="I372" i="1"/>
  <c r="I371" i="1" s="1"/>
  <c r="I368" i="1"/>
  <c r="I367" i="1" s="1"/>
  <c r="I365" i="1"/>
  <c r="I364" i="1" s="1"/>
  <c r="I356" i="1"/>
  <c r="I355" i="1" s="1"/>
  <c r="I354" i="1" s="1"/>
  <c r="I352" i="1"/>
  <c r="I351" i="1" s="1"/>
  <c r="I350" i="1" s="1"/>
  <c r="I346" i="1"/>
  <c r="I344" i="1"/>
  <c r="I341" i="1"/>
  <c r="I340" i="1" s="1"/>
  <c r="I336" i="1"/>
  <c r="I335" i="1" s="1"/>
  <c r="I332" i="1"/>
  <c r="I331" i="1" s="1"/>
  <c r="I328" i="1"/>
  <c r="I327" i="1" s="1"/>
  <c r="I322" i="1"/>
  <c r="I321" i="1" s="1"/>
  <c r="I320" i="1" s="1"/>
  <c r="I319" i="1" s="1"/>
  <c r="I318" i="1" s="1"/>
  <c r="I315" i="1"/>
  <c r="I314" i="1" s="1"/>
  <c r="I313" i="1" s="1"/>
  <c r="I311" i="1"/>
  <c r="I310" i="1" s="1"/>
  <c r="I309" i="1" s="1"/>
  <c r="I304" i="1"/>
  <c r="I303" i="1" s="1"/>
  <c r="I302" i="1" s="1"/>
  <c r="I300" i="1"/>
  <c r="I299" i="1" s="1"/>
  <c r="I298" i="1" s="1"/>
  <c r="I296" i="1"/>
  <c r="I295" i="1" s="1"/>
  <c r="I294" i="1" s="1"/>
  <c r="I292" i="1"/>
  <c r="I291" i="1" s="1"/>
  <c r="I290" i="1" s="1"/>
  <c r="I284" i="1"/>
  <c r="I283" i="1" s="1"/>
  <c r="I282" i="1" s="1"/>
  <c r="I280" i="1"/>
  <c r="I279" i="1" s="1"/>
  <c r="I278" i="1" s="1"/>
  <c r="I274" i="1"/>
  <c r="I270" i="1"/>
  <c r="I269" i="1" s="1"/>
  <c r="I267" i="1"/>
  <c r="I266" i="1" s="1"/>
  <c r="I263" i="1"/>
  <c r="I262" i="1" s="1"/>
  <c r="I261" i="1" s="1"/>
  <c r="I259" i="1"/>
  <c r="I257" i="1"/>
  <c r="I254" i="1"/>
  <c r="I253" i="1" s="1"/>
  <c r="I250" i="1"/>
  <c r="I249" i="1" s="1"/>
  <c r="I248" i="1" s="1"/>
  <c r="I246" i="1"/>
  <c r="I245" i="1" s="1"/>
  <c r="I244" i="1" s="1"/>
  <c r="I242" i="1"/>
  <c r="I241" i="1" s="1"/>
  <c r="I240" i="1" s="1"/>
  <c r="I238" i="1"/>
  <c r="I237" i="1" s="1"/>
  <c r="I236" i="1" s="1"/>
  <c r="I235" i="1" s="1"/>
  <c r="I233" i="1"/>
  <c r="I232" i="1" s="1"/>
  <c r="I231" i="1" s="1"/>
  <c r="I230" i="1" s="1"/>
  <c r="I228" i="1"/>
  <c r="I227" i="1" s="1"/>
  <c r="I226" i="1" s="1"/>
  <c r="I225" i="1" s="1"/>
  <c r="I223" i="1"/>
  <c r="I222" i="1" s="1"/>
  <c r="I221" i="1" s="1"/>
  <c r="I220" i="1" s="1"/>
  <c r="I218" i="1"/>
  <c r="I217" i="1" s="1"/>
  <c r="I215" i="1"/>
  <c r="I214" i="1" s="1"/>
  <c r="I211" i="1"/>
  <c r="I210" i="1" s="1"/>
  <c r="I208" i="1"/>
  <c r="I207" i="1" s="1"/>
  <c r="I204" i="1"/>
  <c r="I203" i="1" s="1"/>
  <c r="I202" i="1" s="1"/>
  <c r="I200" i="1"/>
  <c r="I198" i="1"/>
  <c r="I195" i="1"/>
  <c r="I194" i="1" s="1"/>
  <c r="I192" i="1"/>
  <c r="I191" i="1" s="1"/>
  <c r="I188" i="1"/>
  <c r="I186" i="1"/>
  <c r="I183" i="1"/>
  <c r="I182" i="1" s="1"/>
  <c r="I179" i="1"/>
  <c r="I178" i="1" s="1"/>
  <c r="I177" i="1" s="1"/>
  <c r="I175" i="1"/>
  <c r="I174" i="1" s="1"/>
  <c r="I173" i="1" s="1"/>
  <c r="I171" i="1"/>
  <c r="I170" i="1" s="1"/>
  <c r="I169" i="1" s="1"/>
  <c r="I167" i="1"/>
  <c r="I166" i="1" s="1"/>
  <c r="I164" i="1"/>
  <c r="I163" i="1" s="1"/>
  <c r="I161" i="1"/>
  <c r="I160" i="1" s="1"/>
  <c r="I154" i="1"/>
  <c r="I153" i="1" s="1"/>
  <c r="I152" i="1" s="1"/>
  <c r="I150" i="1"/>
  <c r="I149" i="1" s="1"/>
  <c r="I148" i="1" s="1"/>
  <c r="I146" i="1"/>
  <c r="I145" i="1" s="1"/>
  <c r="I144" i="1" s="1"/>
  <c r="I142" i="1"/>
  <c r="I141" i="1" s="1"/>
  <c r="I140" i="1" s="1"/>
  <c r="I138" i="1"/>
  <c r="I137" i="1" s="1"/>
  <c r="I136" i="1" s="1"/>
  <c r="I134" i="1"/>
  <c r="I133" i="1" s="1"/>
  <c r="I132" i="1" s="1"/>
  <c r="I130" i="1"/>
  <c r="I129" i="1" s="1"/>
  <c r="I128" i="1" s="1"/>
  <c r="I126" i="1"/>
  <c r="I125" i="1" s="1"/>
  <c r="I121" i="1"/>
  <c r="I120" i="1" s="1"/>
  <c r="I117" i="1"/>
  <c r="I116" i="1" s="1"/>
  <c r="I115" i="1" s="1"/>
  <c r="I113" i="1"/>
  <c r="I112" i="1" s="1"/>
  <c r="I111" i="1" s="1"/>
  <c r="I109" i="1"/>
  <c r="I108" i="1" s="1"/>
  <c r="I107" i="1" s="1"/>
  <c r="I105" i="1"/>
  <c r="I103" i="1" s="1"/>
  <c r="I101" i="1"/>
  <c r="I100" i="1" s="1"/>
  <c r="I98" i="1"/>
  <c r="I97" i="1" s="1"/>
  <c r="I94" i="1"/>
  <c r="I93" i="1" s="1"/>
  <c r="I91" i="1"/>
  <c r="I89" i="1"/>
  <c r="I86" i="1"/>
  <c r="I85" i="1" s="1"/>
  <c r="I81" i="1"/>
  <c r="I80" i="1" s="1"/>
  <c r="I75" i="1"/>
  <c r="I74" i="1" s="1"/>
  <c r="I73" i="1" s="1"/>
  <c r="I67" i="1"/>
  <c r="I66" i="1" s="1"/>
  <c r="I65" i="1" s="1"/>
  <c r="I63" i="1"/>
  <c r="I62" i="1" s="1"/>
  <c r="I61" i="1" s="1"/>
  <c r="I59" i="1"/>
  <c r="I58" i="1" s="1"/>
  <c r="I55" i="1"/>
  <c r="I54" i="1" s="1"/>
  <c r="I51" i="1"/>
  <c r="I49" i="1"/>
  <c r="I45" i="1"/>
  <c r="I44" i="1" s="1"/>
  <c r="I43" i="1" s="1"/>
  <c r="I41" i="1"/>
  <c r="I40" i="1" s="1"/>
  <c r="I36" i="1"/>
  <c r="I35" i="1" s="1"/>
  <c r="I32" i="1"/>
  <c r="I31" i="1" s="1"/>
  <c r="I30" i="1" s="1"/>
  <c r="I28" i="1"/>
  <c r="I27" i="1" s="1"/>
  <c r="I26" i="1" s="1"/>
  <c r="I24" i="1"/>
  <c r="I23" i="1" s="1"/>
  <c r="I22" i="1" s="1"/>
  <c r="I20" i="1"/>
  <c r="I19" i="1" s="1"/>
  <c r="I16" i="1"/>
  <c r="I15" i="1" s="1"/>
  <c r="I88" i="1" l="1"/>
  <c r="AN509" i="1"/>
  <c r="AN288" i="1"/>
  <c r="O660" i="1"/>
  <c r="AN660" i="1" s="1"/>
  <c r="AN661" i="1"/>
  <c r="L448" i="1"/>
  <c r="AN448" i="1" s="1"/>
  <c r="AN449" i="1"/>
  <c r="O507" i="1"/>
  <c r="AN507" i="1" s="1"/>
  <c r="AN508" i="1"/>
  <c r="O467" i="1"/>
  <c r="AN467" i="1" s="1"/>
  <c r="AN468" i="1"/>
  <c r="O423" i="1"/>
  <c r="AN423" i="1" s="1"/>
  <c r="AN424" i="1"/>
  <c r="O286" i="1"/>
  <c r="AN286" i="1" s="1"/>
  <c r="AN287" i="1"/>
  <c r="L156" i="1"/>
  <c r="AN156" i="1" s="1"/>
  <c r="AN157" i="1"/>
  <c r="I14" i="1"/>
  <c r="I197" i="1"/>
  <c r="I190" i="1" s="1"/>
  <c r="I206" i="1"/>
  <c r="I640" i="1"/>
  <c r="I639" i="1" s="1"/>
  <c r="I711" i="1"/>
  <c r="I749" i="1"/>
  <c r="I748" i="1" s="1"/>
  <c r="I747" i="1" s="1"/>
  <c r="I343" i="1"/>
  <c r="I334" i="1" s="1"/>
  <c r="I256" i="1"/>
  <c r="I185" i="1"/>
  <c r="I181" i="1" s="1"/>
  <c r="I308" i="1"/>
  <c r="I307" i="1" s="1"/>
  <c r="I306" i="1" s="1"/>
  <c r="I782" i="1"/>
  <c r="I53" i="1"/>
  <c r="I671" i="1"/>
  <c r="I385" i="1"/>
  <c r="I534" i="1"/>
  <c r="I533" i="1" s="1"/>
  <c r="I532" i="1" s="1"/>
  <c r="I34" i="1"/>
  <c r="I48" i="1"/>
  <c r="I47" i="1" s="1"/>
  <c r="I96" i="1"/>
  <c r="I252" i="1"/>
  <c r="I403" i="1"/>
  <c r="I418" i="1"/>
  <c r="I417" i="1" s="1"/>
  <c r="I575" i="1"/>
  <c r="I566" i="1" s="1"/>
  <c r="I79" i="1"/>
  <c r="I119" i="1"/>
  <c r="I159" i="1"/>
  <c r="I265" i="1"/>
  <c r="I326" i="1"/>
  <c r="I363" i="1"/>
  <c r="I666" i="1"/>
  <c r="I665" i="1" s="1"/>
  <c r="I664" i="1" s="1"/>
  <c r="I559" i="1"/>
  <c r="I558" i="1" s="1"/>
  <c r="I692" i="1"/>
  <c r="I741" i="1"/>
  <c r="I740" i="1"/>
  <c r="I739" i="1" s="1"/>
  <c r="I213" i="1"/>
  <c r="I370" i="1"/>
  <c r="I456" i="1"/>
  <c r="I455" i="1" s="1"/>
  <c r="I704" i="1"/>
  <c r="I703" i="1" s="1"/>
  <c r="I702" i="1" s="1"/>
  <c r="I701" i="1" s="1"/>
  <c r="I513" i="1"/>
  <c r="I512" i="1" s="1"/>
  <c r="I511" i="1" s="1"/>
  <c r="I617" i="1"/>
  <c r="I616" i="1" s="1"/>
  <c r="I721" i="1"/>
  <c r="I764" i="1"/>
  <c r="I763" i="1" s="1"/>
  <c r="I762" i="1" s="1"/>
  <c r="I800" i="1"/>
  <c r="I793" i="1" s="1"/>
  <c r="I362" i="1" l="1"/>
  <c r="I361" i="1" s="1"/>
  <c r="I360" i="1" s="1"/>
  <c r="I325" i="1"/>
  <c r="I324" i="1" s="1"/>
  <c r="I777" i="1"/>
  <c r="I13" i="1"/>
  <c r="I12" i="1" s="1"/>
  <c r="I11" i="1" s="1"/>
  <c r="I416" i="1"/>
  <c r="I384" i="1"/>
  <c r="I383" i="1" s="1"/>
  <c r="I382" i="1" s="1"/>
  <c r="I557" i="1"/>
  <c r="I556" i="1" s="1"/>
  <c r="I615" i="1"/>
  <c r="I614" i="1"/>
  <c r="I691" i="1"/>
  <c r="I690" i="1"/>
  <c r="I638" i="1" s="1"/>
  <c r="R834" i="1"/>
  <c r="R833" i="1" s="1"/>
  <c r="O834" i="1"/>
  <c r="L834" i="1"/>
  <c r="L833" i="1" s="1"/>
  <c r="L829" i="1" s="1"/>
  <c r="V833" i="1"/>
  <c r="U833" i="1"/>
  <c r="T833" i="1"/>
  <c r="S833" i="1"/>
  <c r="R831" i="1"/>
  <c r="R830" i="1" s="1"/>
  <c r="O831" i="1"/>
  <c r="L827" i="1"/>
  <c r="R823" i="1"/>
  <c r="R822" i="1" s="1"/>
  <c r="R821" i="1" s="1"/>
  <c r="O823" i="1"/>
  <c r="L823" i="1"/>
  <c r="L822" i="1" s="1"/>
  <c r="L821" i="1" s="1"/>
  <c r="R819" i="1"/>
  <c r="R818" i="1" s="1"/>
  <c r="R817" i="1" s="1"/>
  <c r="O819" i="1"/>
  <c r="L819" i="1"/>
  <c r="L818" i="1" s="1"/>
  <c r="L817" i="1" s="1"/>
  <c r="R815" i="1"/>
  <c r="R814" i="1" s="1"/>
  <c r="R813" i="1" s="1"/>
  <c r="O815" i="1"/>
  <c r="L815" i="1"/>
  <c r="L814" i="1" s="1"/>
  <c r="L813" i="1" s="1"/>
  <c r="R810" i="1"/>
  <c r="R809" i="1" s="1"/>
  <c r="O810" i="1"/>
  <c r="L810" i="1"/>
  <c r="L809" i="1" s="1"/>
  <c r="R807" i="1"/>
  <c r="R806" i="1" s="1"/>
  <c r="O807" i="1"/>
  <c r="L807" i="1"/>
  <c r="L806" i="1" s="1"/>
  <c r="R802" i="1"/>
  <c r="R801" i="1" s="1"/>
  <c r="O802" i="1"/>
  <c r="L802" i="1"/>
  <c r="L801" i="1" s="1"/>
  <c r="Y798" i="1"/>
  <c r="X798" i="1"/>
  <c r="W798" i="1"/>
  <c r="R796" i="1"/>
  <c r="R795" i="1" s="1"/>
  <c r="R794" i="1" s="1"/>
  <c r="O796" i="1"/>
  <c r="L796" i="1"/>
  <c r="L795" i="1" s="1"/>
  <c r="L794" i="1" s="1"/>
  <c r="R789" i="1"/>
  <c r="R788" i="1" s="1"/>
  <c r="R787" i="1" s="1"/>
  <c r="O789" i="1"/>
  <c r="L789" i="1"/>
  <c r="L788" i="1" s="1"/>
  <c r="L787" i="1" s="1"/>
  <c r="R785" i="1"/>
  <c r="R784" i="1" s="1"/>
  <c r="R783" i="1" s="1"/>
  <c r="O785" i="1"/>
  <c r="L785" i="1"/>
  <c r="L784" i="1" s="1"/>
  <c r="L783" i="1" s="1"/>
  <c r="L780" i="1"/>
  <c r="R775" i="1"/>
  <c r="R774" i="1" s="1"/>
  <c r="R773" i="1" s="1"/>
  <c r="O775" i="1"/>
  <c r="L775" i="1"/>
  <c r="L774" i="1" s="1"/>
  <c r="L773" i="1" s="1"/>
  <c r="R771" i="1"/>
  <c r="R770" i="1" s="1"/>
  <c r="R769" i="1" s="1"/>
  <c r="O771" i="1"/>
  <c r="L771" i="1"/>
  <c r="L770" i="1" s="1"/>
  <c r="L769" i="1" s="1"/>
  <c r="L767" i="1"/>
  <c r="L760" i="1"/>
  <c r="R756" i="1"/>
  <c r="R755" i="1" s="1"/>
  <c r="R754" i="1" s="1"/>
  <c r="O756" i="1"/>
  <c r="L756" i="1"/>
  <c r="L755" i="1" s="1"/>
  <c r="L754" i="1" s="1"/>
  <c r="R752" i="1"/>
  <c r="R751" i="1" s="1"/>
  <c r="R750" i="1" s="1"/>
  <c r="O752" i="1"/>
  <c r="L752" i="1"/>
  <c r="L751" i="1" s="1"/>
  <c r="L750" i="1" s="1"/>
  <c r="R745" i="1"/>
  <c r="R744" i="1" s="1"/>
  <c r="R743" i="1" s="1"/>
  <c r="R742" i="1" s="1"/>
  <c r="O745" i="1"/>
  <c r="L745" i="1"/>
  <c r="L744" i="1" s="1"/>
  <c r="L743" i="1" s="1"/>
  <c r="L742" i="1" s="1"/>
  <c r="R737" i="1"/>
  <c r="R736" i="1" s="1"/>
  <c r="R735" i="1" s="1"/>
  <c r="R734" i="1" s="1"/>
  <c r="O737" i="1"/>
  <c r="L737" i="1"/>
  <c r="L736" i="1" s="1"/>
  <c r="L735" i="1" s="1"/>
  <c r="L734" i="1" s="1"/>
  <c r="L732" i="1"/>
  <c r="R728" i="1"/>
  <c r="R727" i="1" s="1"/>
  <c r="R726" i="1" s="1"/>
  <c r="R721" i="1" s="1"/>
  <c r="O728" i="1"/>
  <c r="L728" i="1"/>
  <c r="L727" i="1" s="1"/>
  <c r="L726" i="1" s="1"/>
  <c r="L724" i="1"/>
  <c r="R718" i="1"/>
  <c r="R717" i="1" s="1"/>
  <c r="R716" i="1" s="1"/>
  <c r="O718" i="1"/>
  <c r="L717" i="1"/>
  <c r="L716" i="1" s="1"/>
  <c r="L714" i="1"/>
  <c r="AN714" i="1" s="1"/>
  <c r="R712" i="1"/>
  <c r="R711" i="1" s="1"/>
  <c r="O712" i="1"/>
  <c r="L712" i="1"/>
  <c r="L709" i="1"/>
  <c r="R706" i="1"/>
  <c r="R705" i="1" s="1"/>
  <c r="O706" i="1"/>
  <c r="L706" i="1"/>
  <c r="L705" i="1" s="1"/>
  <c r="V703" i="1"/>
  <c r="U703" i="1"/>
  <c r="T703" i="1"/>
  <c r="S703" i="1"/>
  <c r="R699" i="1"/>
  <c r="R698" i="1" s="1"/>
  <c r="R697" i="1" s="1"/>
  <c r="O699" i="1"/>
  <c r="L699" i="1"/>
  <c r="L698" i="1" s="1"/>
  <c r="L697" i="1" s="1"/>
  <c r="R695" i="1"/>
  <c r="R694" i="1" s="1"/>
  <c r="R693" i="1" s="1"/>
  <c r="L695" i="1"/>
  <c r="L688" i="1"/>
  <c r="O684" i="1"/>
  <c r="R680" i="1"/>
  <c r="R679" i="1" s="1"/>
  <c r="R678" i="1" s="1"/>
  <c r="O680" i="1"/>
  <c r="L680" i="1"/>
  <c r="L679" i="1" s="1"/>
  <c r="L678" i="1" s="1"/>
  <c r="L676" i="1"/>
  <c r="L673" i="1"/>
  <c r="R669" i="1"/>
  <c r="R668" i="1" s="1"/>
  <c r="R667" i="1" s="1"/>
  <c r="O669" i="1"/>
  <c r="L669" i="1"/>
  <c r="L668" i="1" s="1"/>
  <c r="L667" i="1" s="1"/>
  <c r="L658" i="1"/>
  <c r="L643" i="1"/>
  <c r="R635" i="1"/>
  <c r="R634" i="1" s="1"/>
  <c r="R633" i="1" s="1"/>
  <c r="O635" i="1"/>
  <c r="L635" i="1"/>
  <c r="L634" i="1" s="1"/>
  <c r="L633" i="1" s="1"/>
  <c r="R631" i="1"/>
  <c r="R630" i="1" s="1"/>
  <c r="O631" i="1"/>
  <c r="L631" i="1"/>
  <c r="L630" i="1" s="1"/>
  <c r="L628" i="1"/>
  <c r="R624" i="1"/>
  <c r="R623" i="1" s="1"/>
  <c r="O624" i="1"/>
  <c r="L624" i="1"/>
  <c r="L623" i="1" s="1"/>
  <c r="R619" i="1"/>
  <c r="R618" i="1" s="1"/>
  <c r="O619" i="1"/>
  <c r="L619" i="1"/>
  <c r="L618" i="1" s="1"/>
  <c r="R612" i="1"/>
  <c r="R611" i="1" s="1"/>
  <c r="R610" i="1" s="1"/>
  <c r="O612" i="1"/>
  <c r="L612" i="1"/>
  <c r="L611" i="1" s="1"/>
  <c r="L610" i="1" s="1"/>
  <c r="L608" i="1"/>
  <c r="R604" i="1"/>
  <c r="R603" i="1" s="1"/>
  <c r="R602" i="1" s="1"/>
  <c r="O604" i="1"/>
  <c r="L604" i="1"/>
  <c r="L603" i="1" s="1"/>
  <c r="L602" i="1" s="1"/>
  <c r="X601" i="1"/>
  <c r="R600" i="1"/>
  <c r="R599" i="1" s="1"/>
  <c r="R598" i="1" s="1"/>
  <c r="O600" i="1"/>
  <c r="L600" i="1"/>
  <c r="L599" i="1" s="1"/>
  <c r="L598" i="1" s="1"/>
  <c r="R596" i="1"/>
  <c r="R595" i="1" s="1"/>
  <c r="R594" i="1" s="1"/>
  <c r="O596" i="1"/>
  <c r="L596" i="1"/>
  <c r="L595" i="1" s="1"/>
  <c r="L594" i="1" s="1"/>
  <c r="R592" i="1"/>
  <c r="R591" i="1" s="1"/>
  <c r="R590" i="1" s="1"/>
  <c r="O592" i="1"/>
  <c r="L592" i="1"/>
  <c r="L591" i="1" s="1"/>
  <c r="L590" i="1" s="1"/>
  <c r="R588" i="1"/>
  <c r="R587" i="1" s="1"/>
  <c r="R586" i="1" s="1"/>
  <c r="O588" i="1"/>
  <c r="L588" i="1"/>
  <c r="L587" i="1" s="1"/>
  <c r="L586" i="1" s="1"/>
  <c r="R584" i="1"/>
  <c r="R583" i="1" s="1"/>
  <c r="R582" i="1" s="1"/>
  <c r="O584" i="1"/>
  <c r="L584" i="1"/>
  <c r="L583" i="1" s="1"/>
  <c r="L582" i="1" s="1"/>
  <c r="R580" i="1"/>
  <c r="R579" i="1" s="1"/>
  <c r="O580" i="1"/>
  <c r="L580" i="1"/>
  <c r="L579" i="1" s="1"/>
  <c r="R577" i="1"/>
  <c r="R576" i="1" s="1"/>
  <c r="O577" i="1"/>
  <c r="L577" i="1"/>
  <c r="L576" i="1" s="1"/>
  <c r="R569" i="1"/>
  <c r="R568" i="1" s="1"/>
  <c r="R567" i="1" s="1"/>
  <c r="O569" i="1"/>
  <c r="L569" i="1"/>
  <c r="L568" i="1" s="1"/>
  <c r="L567" i="1" s="1"/>
  <c r="R564" i="1"/>
  <c r="R563" i="1" s="1"/>
  <c r="R559" i="1" s="1"/>
  <c r="R558" i="1" s="1"/>
  <c r="O564" i="1"/>
  <c r="L564" i="1"/>
  <c r="L563" i="1" s="1"/>
  <c r="L561" i="1"/>
  <c r="R553" i="1"/>
  <c r="R552" i="1" s="1"/>
  <c r="R551" i="1" s="1"/>
  <c r="O553" i="1"/>
  <c r="L553" i="1"/>
  <c r="L552" i="1" s="1"/>
  <c r="L551" i="1" s="1"/>
  <c r="L549" i="1"/>
  <c r="R544" i="1"/>
  <c r="R543" i="1" s="1"/>
  <c r="O544" i="1"/>
  <c r="L544" i="1"/>
  <c r="L543" i="1" s="1"/>
  <c r="R541" i="1"/>
  <c r="R540" i="1" s="1"/>
  <c r="O541" i="1"/>
  <c r="L541" i="1"/>
  <c r="L540" i="1" s="1"/>
  <c r="R536" i="1"/>
  <c r="R535" i="1" s="1"/>
  <c r="O536" i="1"/>
  <c r="L536" i="1"/>
  <c r="L535" i="1" s="1"/>
  <c r="V534" i="1"/>
  <c r="U534" i="1"/>
  <c r="T534" i="1"/>
  <c r="S534" i="1"/>
  <c r="R530" i="1"/>
  <c r="R529" i="1" s="1"/>
  <c r="R528" i="1" s="1"/>
  <c r="R527" i="1" s="1"/>
  <c r="R526" i="1" s="1"/>
  <c r="O530" i="1"/>
  <c r="L530" i="1"/>
  <c r="L529" i="1" s="1"/>
  <c r="L528" i="1" s="1"/>
  <c r="L527" i="1" s="1"/>
  <c r="L526" i="1" s="1"/>
  <c r="R524" i="1"/>
  <c r="R523" i="1" s="1"/>
  <c r="R522" i="1" s="1"/>
  <c r="O524" i="1"/>
  <c r="L524" i="1"/>
  <c r="L523" i="1" s="1"/>
  <c r="L522" i="1" s="1"/>
  <c r="R520" i="1"/>
  <c r="R519" i="1" s="1"/>
  <c r="R518" i="1" s="1"/>
  <c r="O520" i="1"/>
  <c r="L520" i="1"/>
  <c r="L519" i="1" s="1"/>
  <c r="L518" i="1" s="1"/>
  <c r="R516" i="1"/>
  <c r="R515" i="1" s="1"/>
  <c r="R514" i="1" s="1"/>
  <c r="O516" i="1"/>
  <c r="L516" i="1"/>
  <c r="L515" i="1" s="1"/>
  <c r="L514" i="1" s="1"/>
  <c r="R505" i="1"/>
  <c r="R504" i="1" s="1"/>
  <c r="R503" i="1" s="1"/>
  <c r="O505" i="1"/>
  <c r="L505" i="1"/>
  <c r="L504" i="1" s="1"/>
  <c r="L503" i="1" s="1"/>
  <c r="L499" i="1"/>
  <c r="Y496" i="1"/>
  <c r="X496" i="1"/>
  <c r="W496" i="1"/>
  <c r="R490" i="1"/>
  <c r="R489" i="1" s="1"/>
  <c r="R488" i="1" s="1"/>
  <c r="R487" i="1" s="1"/>
  <c r="O490" i="1"/>
  <c r="L490" i="1"/>
  <c r="L489" i="1" s="1"/>
  <c r="L488" i="1" s="1"/>
  <c r="L487" i="1" s="1"/>
  <c r="R485" i="1"/>
  <c r="R484" i="1" s="1"/>
  <c r="R483" i="1" s="1"/>
  <c r="O485" i="1"/>
  <c r="L485" i="1"/>
  <c r="V484" i="1"/>
  <c r="U484" i="1"/>
  <c r="T484" i="1"/>
  <c r="L484" i="1"/>
  <c r="L483" i="1" s="1"/>
  <c r="R481" i="1"/>
  <c r="R480" i="1" s="1"/>
  <c r="R479" i="1" s="1"/>
  <c r="O481" i="1"/>
  <c r="L481" i="1"/>
  <c r="L480" i="1" s="1"/>
  <c r="L479" i="1" s="1"/>
  <c r="R477" i="1"/>
  <c r="R476" i="1" s="1"/>
  <c r="R475" i="1" s="1"/>
  <c r="O477" i="1"/>
  <c r="L477" i="1"/>
  <c r="L476" i="1" s="1"/>
  <c r="L475" i="1" s="1"/>
  <c r="R473" i="1"/>
  <c r="R472" i="1" s="1"/>
  <c r="R471" i="1" s="1"/>
  <c r="O473" i="1"/>
  <c r="L473" i="1"/>
  <c r="L472" i="1" s="1"/>
  <c r="L471" i="1" s="1"/>
  <c r="R465" i="1"/>
  <c r="R464" i="1" s="1"/>
  <c r="R463" i="1" s="1"/>
  <c r="O465" i="1"/>
  <c r="L465" i="1"/>
  <c r="L464" i="1" s="1"/>
  <c r="L463" i="1" s="1"/>
  <c r="R459" i="1"/>
  <c r="O459" i="1"/>
  <c r="L459" i="1"/>
  <c r="R446" i="1"/>
  <c r="R445" i="1" s="1"/>
  <c r="R444" i="1" s="1"/>
  <c r="R443" i="1" s="1"/>
  <c r="O446" i="1"/>
  <c r="L446" i="1"/>
  <c r="L445" i="1" s="1"/>
  <c r="L444" i="1" s="1"/>
  <c r="L443" i="1" s="1"/>
  <c r="L441" i="1"/>
  <c r="R437" i="1"/>
  <c r="R436" i="1" s="1"/>
  <c r="R435" i="1" s="1"/>
  <c r="O437" i="1"/>
  <c r="L437" i="1"/>
  <c r="L436" i="1" s="1"/>
  <c r="L435" i="1" s="1"/>
  <c r="R433" i="1"/>
  <c r="R432" i="1" s="1"/>
  <c r="R431" i="1" s="1"/>
  <c r="O433" i="1"/>
  <c r="L433" i="1"/>
  <c r="L432" i="1" s="1"/>
  <c r="L431" i="1" s="1"/>
  <c r="R429" i="1"/>
  <c r="R428" i="1" s="1"/>
  <c r="R427" i="1" s="1"/>
  <c r="O429" i="1"/>
  <c r="L429" i="1"/>
  <c r="L428" i="1" s="1"/>
  <c r="L427" i="1" s="1"/>
  <c r="R421" i="1"/>
  <c r="R420" i="1" s="1"/>
  <c r="R419" i="1" s="1"/>
  <c r="O421" i="1"/>
  <c r="L421" i="1"/>
  <c r="L420" i="1" s="1"/>
  <c r="L419" i="1" s="1"/>
  <c r="R412" i="1"/>
  <c r="R411" i="1" s="1"/>
  <c r="R410" i="1" s="1"/>
  <c r="O412" i="1"/>
  <c r="L412" i="1"/>
  <c r="L411" i="1" s="1"/>
  <c r="L410" i="1" s="1"/>
  <c r="R408" i="1"/>
  <c r="R407" i="1" s="1"/>
  <c r="O408" i="1"/>
  <c r="L408" i="1"/>
  <c r="L407" i="1" s="1"/>
  <c r="R405" i="1"/>
  <c r="R404" i="1" s="1"/>
  <c r="O405" i="1"/>
  <c r="L405" i="1"/>
  <c r="L404" i="1" s="1"/>
  <c r="R401" i="1"/>
  <c r="R400" i="1" s="1"/>
  <c r="R399" i="1" s="1"/>
  <c r="O401" i="1"/>
  <c r="L401" i="1"/>
  <c r="L400" i="1" s="1"/>
  <c r="L399" i="1" s="1"/>
  <c r="R395" i="1"/>
  <c r="R394" i="1" s="1"/>
  <c r="O395" i="1"/>
  <c r="L395" i="1"/>
  <c r="L394" i="1" s="1"/>
  <c r="R392" i="1"/>
  <c r="R391" i="1" s="1"/>
  <c r="O392" i="1"/>
  <c r="L392" i="1"/>
  <c r="L391" i="1" s="1"/>
  <c r="R387" i="1"/>
  <c r="R386" i="1" s="1"/>
  <c r="O387" i="1"/>
  <c r="L387" i="1"/>
  <c r="L386" i="1" s="1"/>
  <c r="Y383" i="1"/>
  <c r="X383" i="1"/>
  <c r="W383" i="1"/>
  <c r="R380" i="1"/>
  <c r="R379" i="1" s="1"/>
  <c r="R378" i="1" s="1"/>
  <c r="R377" i="1" s="1"/>
  <c r="O380" i="1"/>
  <c r="L380" i="1"/>
  <c r="V379" i="1"/>
  <c r="U379" i="1"/>
  <c r="T379" i="1"/>
  <c r="L379" i="1"/>
  <c r="L378" i="1" s="1"/>
  <c r="L377" i="1" s="1"/>
  <c r="R375" i="1"/>
  <c r="R374" i="1" s="1"/>
  <c r="O375" i="1"/>
  <c r="L375" i="1"/>
  <c r="L374" i="1" s="1"/>
  <c r="R372" i="1"/>
  <c r="R371" i="1" s="1"/>
  <c r="O372" i="1"/>
  <c r="L372" i="1"/>
  <c r="L371" i="1" s="1"/>
  <c r="Y370" i="1"/>
  <c r="X370" i="1"/>
  <c r="W370" i="1"/>
  <c r="V370" i="1"/>
  <c r="U370" i="1"/>
  <c r="T370" i="1"/>
  <c r="Y369" i="1"/>
  <c r="X369" i="1"/>
  <c r="W369" i="1"/>
  <c r="R368" i="1"/>
  <c r="R367" i="1" s="1"/>
  <c r="O368" i="1"/>
  <c r="L368" i="1"/>
  <c r="L367" i="1" s="1"/>
  <c r="R365" i="1"/>
  <c r="R364" i="1" s="1"/>
  <c r="O365" i="1"/>
  <c r="L365" i="1"/>
  <c r="L364" i="1" s="1"/>
  <c r="Y361" i="1"/>
  <c r="X361" i="1"/>
  <c r="W361" i="1"/>
  <c r="R356" i="1"/>
  <c r="R355" i="1" s="1"/>
  <c r="R354" i="1" s="1"/>
  <c r="O356" i="1"/>
  <c r="L356" i="1"/>
  <c r="L355" i="1" s="1"/>
  <c r="L354" i="1" s="1"/>
  <c r="R352" i="1"/>
  <c r="R351" i="1" s="1"/>
  <c r="R350" i="1" s="1"/>
  <c r="O352" i="1"/>
  <c r="L352" i="1"/>
  <c r="L351" i="1" s="1"/>
  <c r="L350" i="1" s="1"/>
  <c r="R346" i="1"/>
  <c r="O346" i="1"/>
  <c r="L346" i="1"/>
  <c r="L344" i="1"/>
  <c r="AN344" i="1" s="1"/>
  <c r="R343" i="1"/>
  <c r="O343" i="1"/>
  <c r="R341" i="1"/>
  <c r="R340" i="1" s="1"/>
  <c r="O341" i="1"/>
  <c r="L341" i="1"/>
  <c r="L340" i="1" s="1"/>
  <c r="R336" i="1"/>
  <c r="R335" i="1" s="1"/>
  <c r="O336" i="1"/>
  <c r="L336" i="1"/>
  <c r="L335" i="1" s="1"/>
  <c r="R332" i="1"/>
  <c r="R331" i="1" s="1"/>
  <c r="O332" i="1"/>
  <c r="L332" i="1"/>
  <c r="L331" i="1" s="1"/>
  <c r="R328" i="1"/>
  <c r="R327" i="1" s="1"/>
  <c r="O328" i="1"/>
  <c r="L328" i="1"/>
  <c r="L327" i="1" s="1"/>
  <c r="R322" i="1"/>
  <c r="R321" i="1" s="1"/>
  <c r="R320" i="1" s="1"/>
  <c r="R319" i="1" s="1"/>
  <c r="R318" i="1" s="1"/>
  <c r="O322" i="1"/>
  <c r="L322" i="1"/>
  <c r="L321" i="1" s="1"/>
  <c r="L320" i="1" s="1"/>
  <c r="L319" i="1" s="1"/>
  <c r="L318" i="1" s="1"/>
  <c r="R315" i="1"/>
  <c r="R314" i="1" s="1"/>
  <c r="R313" i="1" s="1"/>
  <c r="O315" i="1"/>
  <c r="L315" i="1"/>
  <c r="L314" i="1" s="1"/>
  <c r="L313" i="1" s="1"/>
  <c r="R311" i="1"/>
  <c r="R310" i="1" s="1"/>
  <c r="R309" i="1" s="1"/>
  <c r="O311" i="1"/>
  <c r="L311" i="1"/>
  <c r="L310" i="1" s="1"/>
  <c r="L309" i="1" s="1"/>
  <c r="L304" i="1"/>
  <c r="L300" i="1"/>
  <c r="L296" i="1"/>
  <c r="R292" i="1"/>
  <c r="R291" i="1" s="1"/>
  <c r="R290" i="1" s="1"/>
  <c r="O292" i="1"/>
  <c r="L292" i="1"/>
  <c r="L291" i="1" s="1"/>
  <c r="L290" i="1" s="1"/>
  <c r="Y290" i="1"/>
  <c r="X290" i="1"/>
  <c r="W290" i="1"/>
  <c r="R284" i="1"/>
  <c r="R283" i="1" s="1"/>
  <c r="R282" i="1" s="1"/>
  <c r="O284" i="1"/>
  <c r="L284" i="1"/>
  <c r="L283" i="1" s="1"/>
  <c r="L282" i="1" s="1"/>
  <c r="R280" i="1"/>
  <c r="R279" i="1" s="1"/>
  <c r="R278" i="1" s="1"/>
  <c r="O280" i="1"/>
  <c r="L280" i="1"/>
  <c r="L279" i="1" s="1"/>
  <c r="L278" i="1" s="1"/>
  <c r="O276" i="1"/>
  <c r="R274" i="1"/>
  <c r="L274" i="1"/>
  <c r="Y272" i="1"/>
  <c r="Y278" i="1" s="1"/>
  <c r="X272" i="1"/>
  <c r="X278" i="1" s="1"/>
  <c r="W272" i="1"/>
  <c r="W278" i="1" s="1"/>
  <c r="V272" i="1"/>
  <c r="U272" i="1"/>
  <c r="T272" i="1"/>
  <c r="R270" i="1"/>
  <c r="R269" i="1" s="1"/>
  <c r="O270" i="1"/>
  <c r="L270" i="1"/>
  <c r="L269" i="1" s="1"/>
  <c r="R267" i="1"/>
  <c r="R266" i="1" s="1"/>
  <c r="O267" i="1"/>
  <c r="L267" i="1"/>
  <c r="L266" i="1" s="1"/>
  <c r="Y266" i="1"/>
  <c r="X266" i="1"/>
  <c r="W266" i="1"/>
  <c r="V266" i="1"/>
  <c r="U266" i="1"/>
  <c r="T266" i="1"/>
  <c r="R263" i="1"/>
  <c r="R262" i="1" s="1"/>
  <c r="R261" i="1" s="1"/>
  <c r="O262" i="1"/>
  <c r="L263" i="1"/>
  <c r="L259" i="1"/>
  <c r="AN259" i="1" s="1"/>
  <c r="L257" i="1"/>
  <c r="AN257" i="1" s="1"/>
  <c r="L254" i="1"/>
  <c r="R250" i="1"/>
  <c r="R249" i="1" s="1"/>
  <c r="R248" i="1" s="1"/>
  <c r="O250" i="1"/>
  <c r="L250" i="1"/>
  <c r="L249" i="1" s="1"/>
  <c r="L248" i="1" s="1"/>
  <c r="R246" i="1"/>
  <c r="R245" i="1" s="1"/>
  <c r="R244" i="1" s="1"/>
  <c r="O246" i="1"/>
  <c r="L246" i="1"/>
  <c r="L245" i="1" s="1"/>
  <c r="L244" i="1" s="1"/>
  <c r="R242" i="1"/>
  <c r="R241" i="1" s="1"/>
  <c r="R240" i="1" s="1"/>
  <c r="O242" i="1"/>
  <c r="L242" i="1"/>
  <c r="L241" i="1" s="1"/>
  <c r="L240" i="1" s="1"/>
  <c r="L238" i="1"/>
  <c r="L233" i="1"/>
  <c r="L228" i="1"/>
  <c r="L223" i="1"/>
  <c r="R218" i="1"/>
  <c r="R217" i="1" s="1"/>
  <c r="O218" i="1"/>
  <c r="L218" i="1"/>
  <c r="L217" i="1" s="1"/>
  <c r="R215" i="1"/>
  <c r="R214" i="1" s="1"/>
  <c r="O215" i="1"/>
  <c r="L215" i="1"/>
  <c r="L214" i="1" s="1"/>
  <c r="R211" i="1"/>
  <c r="R210" i="1" s="1"/>
  <c r="O211" i="1"/>
  <c r="L211" i="1"/>
  <c r="L210" i="1" s="1"/>
  <c r="R208" i="1"/>
  <c r="R207" i="1" s="1"/>
  <c r="O208" i="1"/>
  <c r="L208" i="1"/>
  <c r="L207" i="1" s="1"/>
  <c r="R204" i="1"/>
  <c r="R203" i="1" s="1"/>
  <c r="R202" i="1" s="1"/>
  <c r="O204" i="1"/>
  <c r="L204" i="1"/>
  <c r="L203" i="1" s="1"/>
  <c r="L202" i="1" s="1"/>
  <c r="R200" i="1"/>
  <c r="O200" i="1"/>
  <c r="AN200" i="1" s="1"/>
  <c r="L200" i="1"/>
  <c r="R198" i="1"/>
  <c r="O198" i="1"/>
  <c r="L198" i="1"/>
  <c r="R195" i="1"/>
  <c r="R194" i="1" s="1"/>
  <c r="O195" i="1"/>
  <c r="L195" i="1"/>
  <c r="L194" i="1" s="1"/>
  <c r="L192" i="1"/>
  <c r="R188" i="1"/>
  <c r="O188" i="1"/>
  <c r="AN188" i="1" s="1"/>
  <c r="L188" i="1"/>
  <c r="R186" i="1"/>
  <c r="O186" i="1"/>
  <c r="L186" i="1"/>
  <c r="R183" i="1"/>
  <c r="R182" i="1" s="1"/>
  <c r="O183" i="1"/>
  <c r="L183" i="1"/>
  <c r="L182" i="1" s="1"/>
  <c r="L179" i="1"/>
  <c r="AN179" i="1" s="1"/>
  <c r="R175" i="1"/>
  <c r="R174" i="1" s="1"/>
  <c r="R173" i="1" s="1"/>
  <c r="O175" i="1"/>
  <c r="L175" i="1"/>
  <c r="L174" i="1" s="1"/>
  <c r="L173" i="1" s="1"/>
  <c r="L171" i="1"/>
  <c r="L167" i="1"/>
  <c r="R164" i="1"/>
  <c r="R163" i="1" s="1"/>
  <c r="O164" i="1"/>
  <c r="L164" i="1"/>
  <c r="L163" i="1" s="1"/>
  <c r="R161" i="1"/>
  <c r="R160" i="1" s="1"/>
  <c r="O161" i="1"/>
  <c r="L161" i="1"/>
  <c r="L160" i="1" s="1"/>
  <c r="R154" i="1"/>
  <c r="R153" i="1" s="1"/>
  <c r="R152" i="1" s="1"/>
  <c r="O154" i="1"/>
  <c r="L154" i="1"/>
  <c r="L153" i="1" s="1"/>
  <c r="L152" i="1" s="1"/>
  <c r="R150" i="1"/>
  <c r="R149" i="1" s="1"/>
  <c r="R148" i="1" s="1"/>
  <c r="O150" i="1"/>
  <c r="L150" i="1"/>
  <c r="L149" i="1" s="1"/>
  <c r="L148" i="1" s="1"/>
  <c r="R146" i="1"/>
  <c r="R145" i="1" s="1"/>
  <c r="R144" i="1" s="1"/>
  <c r="O146" i="1"/>
  <c r="L146" i="1"/>
  <c r="L145" i="1" s="1"/>
  <c r="L144" i="1" s="1"/>
  <c r="R142" i="1"/>
  <c r="R141" i="1" s="1"/>
  <c r="R140" i="1" s="1"/>
  <c r="O142" i="1"/>
  <c r="L142" i="1"/>
  <c r="L141" i="1" s="1"/>
  <c r="L140" i="1" s="1"/>
  <c r="R138" i="1"/>
  <c r="R137" i="1" s="1"/>
  <c r="R136" i="1" s="1"/>
  <c r="O138" i="1"/>
  <c r="L138" i="1"/>
  <c r="L137" i="1" s="1"/>
  <c r="L136" i="1" s="1"/>
  <c r="R134" i="1"/>
  <c r="R133" i="1" s="1"/>
  <c r="R132" i="1" s="1"/>
  <c r="O134" i="1"/>
  <c r="L134" i="1"/>
  <c r="L133" i="1" s="1"/>
  <c r="L132" i="1" s="1"/>
  <c r="R130" i="1"/>
  <c r="R129" i="1" s="1"/>
  <c r="R128" i="1" s="1"/>
  <c r="O130" i="1"/>
  <c r="L130" i="1"/>
  <c r="L129" i="1" s="1"/>
  <c r="L128" i="1" s="1"/>
  <c r="Y129" i="1"/>
  <c r="X129" i="1"/>
  <c r="W129" i="1"/>
  <c r="Y126" i="1"/>
  <c r="X126" i="1"/>
  <c r="W126" i="1"/>
  <c r="R126" i="1"/>
  <c r="R125" i="1" s="1"/>
  <c r="O126" i="1"/>
  <c r="L126" i="1"/>
  <c r="L125" i="1" s="1"/>
  <c r="V125" i="1"/>
  <c r="U125" i="1"/>
  <c r="T125" i="1"/>
  <c r="Y123" i="1"/>
  <c r="X123" i="1"/>
  <c r="W123" i="1"/>
  <c r="R121" i="1"/>
  <c r="R120" i="1" s="1"/>
  <c r="O121" i="1"/>
  <c r="L121" i="1"/>
  <c r="L120" i="1" s="1"/>
  <c r="Z120" i="1"/>
  <c r="Y120" i="1"/>
  <c r="X120" i="1"/>
  <c r="W120" i="1"/>
  <c r="V120" i="1"/>
  <c r="U120" i="1"/>
  <c r="T120" i="1"/>
  <c r="S119" i="1"/>
  <c r="R117" i="1"/>
  <c r="R116" i="1" s="1"/>
  <c r="R115" i="1" s="1"/>
  <c r="O117" i="1"/>
  <c r="L117" i="1"/>
  <c r="L116" i="1" s="1"/>
  <c r="L115" i="1" s="1"/>
  <c r="R113" i="1"/>
  <c r="R112" i="1" s="1"/>
  <c r="R111" i="1" s="1"/>
  <c r="O113" i="1"/>
  <c r="L113" i="1"/>
  <c r="L112" i="1" s="1"/>
  <c r="L111" i="1" s="1"/>
  <c r="R109" i="1"/>
  <c r="R108" i="1" s="1"/>
  <c r="R107" i="1" s="1"/>
  <c r="O109" i="1"/>
  <c r="L109" i="1"/>
  <c r="L108" i="1" s="1"/>
  <c r="L107" i="1" s="1"/>
  <c r="R105" i="1"/>
  <c r="R103" i="1" s="1"/>
  <c r="O105" i="1"/>
  <c r="L105" i="1"/>
  <c r="L103" i="1" s="1"/>
  <c r="V103" i="1"/>
  <c r="U103" i="1"/>
  <c r="T103" i="1"/>
  <c r="S103" i="1"/>
  <c r="L101" i="1"/>
  <c r="R98" i="1"/>
  <c r="R97" i="1" s="1"/>
  <c r="R96" i="1" s="1"/>
  <c r="O98" i="1"/>
  <c r="L98" i="1"/>
  <c r="L97" i="1" s="1"/>
  <c r="L94" i="1"/>
  <c r="R93" i="1"/>
  <c r="O93" i="1"/>
  <c r="R91" i="1"/>
  <c r="O91" i="1"/>
  <c r="L91" i="1"/>
  <c r="R89" i="1"/>
  <c r="O89" i="1"/>
  <c r="L89" i="1"/>
  <c r="R86" i="1"/>
  <c r="R85" i="1" s="1"/>
  <c r="O86" i="1"/>
  <c r="L86" i="1"/>
  <c r="L85" i="1" s="1"/>
  <c r="R81" i="1"/>
  <c r="R80" i="1" s="1"/>
  <c r="O81" i="1"/>
  <c r="L81" i="1"/>
  <c r="L80" i="1" s="1"/>
  <c r="R75" i="1"/>
  <c r="R74" i="1" s="1"/>
  <c r="R73" i="1" s="1"/>
  <c r="O75" i="1"/>
  <c r="L74" i="1"/>
  <c r="L73" i="1" s="1"/>
  <c r="R67" i="1"/>
  <c r="R66" i="1" s="1"/>
  <c r="R65" i="1" s="1"/>
  <c r="O67" i="1"/>
  <c r="L67" i="1"/>
  <c r="L66" i="1" s="1"/>
  <c r="L65" i="1" s="1"/>
  <c r="R63" i="1"/>
  <c r="R62" i="1" s="1"/>
  <c r="R61" i="1" s="1"/>
  <c r="O63" i="1"/>
  <c r="L63" i="1"/>
  <c r="L62" i="1" s="1"/>
  <c r="L61" i="1" s="1"/>
  <c r="R59" i="1"/>
  <c r="R58" i="1" s="1"/>
  <c r="O59" i="1"/>
  <c r="L59" i="1"/>
  <c r="L58" i="1" s="1"/>
  <c r="R55" i="1"/>
  <c r="R54" i="1" s="1"/>
  <c r="O55" i="1"/>
  <c r="L55" i="1"/>
  <c r="L54" i="1" s="1"/>
  <c r="R51" i="1"/>
  <c r="O51" i="1"/>
  <c r="L51" i="1"/>
  <c r="R49" i="1"/>
  <c r="O49" i="1"/>
  <c r="L49" i="1"/>
  <c r="R45" i="1"/>
  <c r="R44" i="1" s="1"/>
  <c r="R43" i="1" s="1"/>
  <c r="O45" i="1"/>
  <c r="L45" i="1"/>
  <c r="L44" i="1" s="1"/>
  <c r="L43" i="1" s="1"/>
  <c r="R41" i="1"/>
  <c r="R40" i="1" s="1"/>
  <c r="O41" i="1"/>
  <c r="L41" i="1"/>
  <c r="L40" i="1" s="1"/>
  <c r="R36" i="1"/>
  <c r="R35" i="1" s="1"/>
  <c r="O36" i="1"/>
  <c r="L36" i="1"/>
  <c r="L35" i="1" s="1"/>
  <c r="V32" i="1"/>
  <c r="U32" i="1"/>
  <c r="T32" i="1"/>
  <c r="S32" i="1"/>
  <c r="R32" i="1"/>
  <c r="R31" i="1" s="1"/>
  <c r="R30" i="1" s="1"/>
  <c r="O32" i="1"/>
  <c r="L32" i="1"/>
  <c r="L31" i="1" s="1"/>
  <c r="L30" i="1" s="1"/>
  <c r="R28" i="1"/>
  <c r="R27" i="1" s="1"/>
  <c r="R26" i="1" s="1"/>
  <c r="O28" i="1"/>
  <c r="L28" i="1"/>
  <c r="L27" i="1" s="1"/>
  <c r="L26" i="1" s="1"/>
  <c r="R24" i="1"/>
  <c r="R23" i="1" s="1"/>
  <c r="R22" i="1" s="1"/>
  <c r="O24" i="1"/>
  <c r="L24" i="1"/>
  <c r="L23" i="1" s="1"/>
  <c r="L22" i="1" s="1"/>
  <c r="Z23" i="1"/>
  <c r="Y23" i="1"/>
  <c r="X23" i="1"/>
  <c r="W23" i="1"/>
  <c r="Y20" i="1"/>
  <c r="X20" i="1"/>
  <c r="W20" i="1"/>
  <c r="R20" i="1"/>
  <c r="R19" i="1" s="1"/>
  <c r="O20" i="1"/>
  <c r="L20" i="1"/>
  <c r="L19" i="1" s="1"/>
  <c r="Y16" i="1"/>
  <c r="X16" i="1"/>
  <c r="W16" i="1"/>
  <c r="R16" i="1"/>
  <c r="R15" i="1" s="1"/>
  <c r="O16" i="1"/>
  <c r="L16" i="1"/>
  <c r="L15" i="1" s="1"/>
  <c r="V14" i="1"/>
  <c r="U14" i="1"/>
  <c r="T14" i="1"/>
  <c r="S14" i="1"/>
  <c r="Y12" i="1"/>
  <c r="X12" i="1"/>
  <c r="W12" i="1"/>
  <c r="AN49" i="1" l="1"/>
  <c r="AN91" i="1"/>
  <c r="O15" i="1"/>
  <c r="AN15" i="1" s="1"/>
  <c r="AN16" i="1"/>
  <c r="O23" i="1"/>
  <c r="AN24" i="1"/>
  <c r="O31" i="1"/>
  <c r="AN32" i="1"/>
  <c r="O40" i="1"/>
  <c r="AN40" i="1" s="1"/>
  <c r="AN41" i="1"/>
  <c r="O54" i="1"/>
  <c r="AN54" i="1" s="1"/>
  <c r="AN55" i="1"/>
  <c r="O62" i="1"/>
  <c r="AN63" i="1"/>
  <c r="O74" i="1"/>
  <c r="AN75" i="1"/>
  <c r="O85" i="1"/>
  <c r="AN85" i="1" s="1"/>
  <c r="AN86" i="1"/>
  <c r="O97" i="1"/>
  <c r="AN98" i="1"/>
  <c r="L100" i="1"/>
  <c r="AN100" i="1" s="1"/>
  <c r="AN101" i="1"/>
  <c r="O103" i="1"/>
  <c r="AN103" i="1" s="1"/>
  <c r="AN105" i="1"/>
  <c r="O27" i="1"/>
  <c r="AN28" i="1"/>
  <c r="O35" i="1"/>
  <c r="AN35" i="1" s="1"/>
  <c r="AN36" i="1"/>
  <c r="O44" i="1"/>
  <c r="AN45" i="1"/>
  <c r="O58" i="1"/>
  <c r="AN58" i="1" s="1"/>
  <c r="AN59" i="1"/>
  <c r="O66" i="1"/>
  <c r="AN67" i="1"/>
  <c r="O80" i="1"/>
  <c r="AN80" i="1" s="1"/>
  <c r="AN81" i="1"/>
  <c r="O108" i="1"/>
  <c r="AN109" i="1"/>
  <c r="O116" i="1"/>
  <c r="AN117" i="1"/>
  <c r="O125" i="1"/>
  <c r="AN125" i="1" s="1"/>
  <c r="AN126" i="1"/>
  <c r="O133" i="1"/>
  <c r="AN134" i="1"/>
  <c r="O141" i="1"/>
  <c r="AN142" i="1"/>
  <c r="O149" i="1"/>
  <c r="AN150" i="1"/>
  <c r="O160" i="1"/>
  <c r="AN160" i="1" s="1"/>
  <c r="AN161" i="1"/>
  <c r="L170" i="1"/>
  <c r="AN171" i="1"/>
  <c r="O174" i="1"/>
  <c r="AN175" i="1"/>
  <c r="O203" i="1"/>
  <c r="AN204" i="1"/>
  <c r="O210" i="1"/>
  <c r="AN210" i="1" s="1"/>
  <c r="AN211" i="1"/>
  <c r="O217" i="1"/>
  <c r="AN217" i="1" s="1"/>
  <c r="AN218" i="1"/>
  <c r="L222" i="1"/>
  <c r="AN223" i="1"/>
  <c r="L232" i="1"/>
  <c r="AN233" i="1"/>
  <c r="O245" i="1"/>
  <c r="AN246" i="1"/>
  <c r="L262" i="1"/>
  <c r="L261" i="1" s="1"/>
  <c r="AN263" i="1"/>
  <c r="O266" i="1"/>
  <c r="AN266" i="1" s="1"/>
  <c r="AN267" i="1"/>
  <c r="O283" i="1"/>
  <c r="AN284" i="1"/>
  <c r="O291" i="1"/>
  <c r="AN292" i="1"/>
  <c r="L295" i="1"/>
  <c r="AN296" i="1"/>
  <c r="L303" i="1"/>
  <c r="AN304" i="1"/>
  <c r="O310" i="1"/>
  <c r="AN311" i="1"/>
  <c r="O321" i="1"/>
  <c r="AN322" i="1"/>
  <c r="O331" i="1"/>
  <c r="AN331" i="1" s="1"/>
  <c r="AN332" i="1"/>
  <c r="O340" i="1"/>
  <c r="AN340" i="1" s="1"/>
  <c r="AN341" i="1"/>
  <c r="O355" i="1"/>
  <c r="AN356" i="1"/>
  <c r="O364" i="1"/>
  <c r="AN364" i="1" s="1"/>
  <c r="AN365" i="1"/>
  <c r="O374" i="1"/>
  <c r="AN374" i="1" s="1"/>
  <c r="AN375" i="1"/>
  <c r="O391" i="1"/>
  <c r="AN391" i="1" s="1"/>
  <c r="AN392" i="1"/>
  <c r="O400" i="1"/>
  <c r="AN401" i="1"/>
  <c r="O407" i="1"/>
  <c r="AN407" i="1" s="1"/>
  <c r="AN408" i="1"/>
  <c r="O420" i="1"/>
  <c r="AN421" i="1"/>
  <c r="O432" i="1"/>
  <c r="AN433" i="1"/>
  <c r="O472" i="1"/>
  <c r="AN473" i="1"/>
  <c r="O480" i="1"/>
  <c r="AN481" i="1"/>
  <c r="O489" i="1"/>
  <c r="AN490" i="1"/>
  <c r="O515" i="1"/>
  <c r="AN516" i="1"/>
  <c r="O523" i="1"/>
  <c r="AN524" i="1"/>
  <c r="O535" i="1"/>
  <c r="AN535" i="1" s="1"/>
  <c r="AN536" i="1"/>
  <c r="O543" i="1"/>
  <c r="AN543" i="1" s="1"/>
  <c r="AN544" i="1"/>
  <c r="L548" i="1"/>
  <c r="AN549" i="1"/>
  <c r="O552" i="1"/>
  <c r="AN553" i="1"/>
  <c r="L560" i="1"/>
  <c r="AN560" i="1" s="1"/>
  <c r="AN561" i="1"/>
  <c r="O563" i="1"/>
  <c r="AN564" i="1"/>
  <c r="O576" i="1"/>
  <c r="AN576" i="1" s="1"/>
  <c r="AN577" i="1"/>
  <c r="O583" i="1"/>
  <c r="AN584" i="1"/>
  <c r="O591" i="1"/>
  <c r="AN592" i="1"/>
  <c r="O599" i="1"/>
  <c r="AN600" i="1"/>
  <c r="O603" i="1"/>
  <c r="AN604" i="1"/>
  <c r="L607" i="1"/>
  <c r="AN608" i="1"/>
  <c r="O611" i="1"/>
  <c r="AN612" i="1"/>
  <c r="O623" i="1"/>
  <c r="AN623" i="1" s="1"/>
  <c r="AN624" i="1"/>
  <c r="L627" i="1"/>
  <c r="AN628" i="1"/>
  <c r="O630" i="1"/>
  <c r="AN630" i="1" s="1"/>
  <c r="AN631" i="1"/>
  <c r="L657" i="1"/>
  <c r="AN658" i="1"/>
  <c r="O668" i="1"/>
  <c r="AN669" i="1"/>
  <c r="L672" i="1"/>
  <c r="AN672" i="1" s="1"/>
  <c r="AN673" i="1"/>
  <c r="L687" i="1"/>
  <c r="AN688" i="1"/>
  <c r="O705" i="1"/>
  <c r="AN705" i="1" s="1"/>
  <c r="AN706" i="1"/>
  <c r="L708" i="1"/>
  <c r="AN708" i="1" s="1"/>
  <c r="AN709" i="1"/>
  <c r="O711" i="1"/>
  <c r="AN712" i="1"/>
  <c r="O717" i="1"/>
  <c r="AN718" i="1"/>
  <c r="L723" i="1"/>
  <c r="AN724" i="1"/>
  <c r="O727" i="1"/>
  <c r="AN728" i="1"/>
  <c r="L731" i="1"/>
  <c r="AN732" i="1"/>
  <c r="O736" i="1"/>
  <c r="AN737" i="1"/>
  <c r="O751" i="1"/>
  <c r="AN752" i="1"/>
  <c r="L766" i="1"/>
  <c r="AN767" i="1"/>
  <c r="O770" i="1"/>
  <c r="AN771" i="1"/>
  <c r="O788" i="1"/>
  <c r="AN789" i="1"/>
  <c r="O806" i="1"/>
  <c r="AN806" i="1" s="1"/>
  <c r="AN807" i="1"/>
  <c r="O814" i="1"/>
  <c r="AN815" i="1"/>
  <c r="O822" i="1"/>
  <c r="AN823" i="1"/>
  <c r="L826" i="1"/>
  <c r="AN827" i="1"/>
  <c r="O833" i="1"/>
  <c r="AN833" i="1" s="1"/>
  <c r="AN834" i="1"/>
  <c r="AN51" i="1"/>
  <c r="AN89" i="1"/>
  <c r="U119" i="1"/>
  <c r="U13" i="1" s="1"/>
  <c r="L178" i="1"/>
  <c r="AN186" i="1"/>
  <c r="AN198" i="1"/>
  <c r="AN346" i="1"/>
  <c r="AN459" i="1"/>
  <c r="O19" i="1"/>
  <c r="AN19" i="1" s="1"/>
  <c r="AN20" i="1"/>
  <c r="L93" i="1"/>
  <c r="AN93" i="1" s="1"/>
  <c r="AN94" i="1"/>
  <c r="O112" i="1"/>
  <c r="AN113" i="1"/>
  <c r="O120" i="1"/>
  <c r="AN120" i="1" s="1"/>
  <c r="AN121" i="1"/>
  <c r="O129" i="1"/>
  <c r="AN130" i="1"/>
  <c r="O137" i="1"/>
  <c r="AN138" i="1"/>
  <c r="O145" i="1"/>
  <c r="AN146" i="1"/>
  <c r="O153" i="1"/>
  <c r="AN154" i="1"/>
  <c r="O163" i="1"/>
  <c r="AN163" i="1" s="1"/>
  <c r="AN164" i="1"/>
  <c r="L166" i="1"/>
  <c r="AN166" i="1" s="1"/>
  <c r="AN167" i="1"/>
  <c r="O182" i="1"/>
  <c r="AN182" i="1" s="1"/>
  <c r="AN183" i="1"/>
  <c r="L191" i="1"/>
  <c r="AN191" i="1" s="1"/>
  <c r="AN192" i="1"/>
  <c r="O194" i="1"/>
  <c r="AN194" i="1" s="1"/>
  <c r="AN195" i="1"/>
  <c r="O207" i="1"/>
  <c r="AN207" i="1" s="1"/>
  <c r="AN208" i="1"/>
  <c r="O214" i="1"/>
  <c r="AN214" i="1" s="1"/>
  <c r="AN215" i="1"/>
  <c r="L227" i="1"/>
  <c r="AN228" i="1"/>
  <c r="L237" i="1"/>
  <c r="AN238" i="1"/>
  <c r="O241" i="1"/>
  <c r="AN242" i="1"/>
  <c r="O249" i="1"/>
  <c r="AN250" i="1"/>
  <c r="L253" i="1"/>
  <c r="AN253" i="1" s="1"/>
  <c r="AN254" i="1"/>
  <c r="O261" i="1"/>
  <c r="AN261" i="1" s="1"/>
  <c r="AN262" i="1"/>
  <c r="O269" i="1"/>
  <c r="AN269" i="1" s="1"/>
  <c r="AN270" i="1"/>
  <c r="O275" i="1"/>
  <c r="AN276" i="1"/>
  <c r="O279" i="1"/>
  <c r="AN280" i="1"/>
  <c r="L299" i="1"/>
  <c r="AN300" i="1"/>
  <c r="O314" i="1"/>
  <c r="AN315" i="1"/>
  <c r="O327" i="1"/>
  <c r="AN327" i="1" s="1"/>
  <c r="AN328" i="1"/>
  <c r="O335" i="1"/>
  <c r="AN335" i="1" s="1"/>
  <c r="AN336" i="1"/>
  <c r="O351" i="1"/>
  <c r="AN352" i="1"/>
  <c r="O367" i="1"/>
  <c r="AN367" i="1" s="1"/>
  <c r="AN368" i="1"/>
  <c r="O371" i="1"/>
  <c r="AN371" i="1" s="1"/>
  <c r="AN372" i="1"/>
  <c r="O379" i="1"/>
  <c r="AN380" i="1"/>
  <c r="O386" i="1"/>
  <c r="AN386" i="1" s="1"/>
  <c r="AN387" i="1"/>
  <c r="O394" i="1"/>
  <c r="AN394" i="1" s="1"/>
  <c r="AN395" i="1"/>
  <c r="O404" i="1"/>
  <c r="AN404" i="1" s="1"/>
  <c r="AN405" i="1"/>
  <c r="O411" i="1"/>
  <c r="AN412" i="1"/>
  <c r="O428" i="1"/>
  <c r="AN429" i="1"/>
  <c r="O436" i="1"/>
  <c r="AN437" i="1"/>
  <c r="L440" i="1"/>
  <c r="AN441" i="1"/>
  <c r="O445" i="1"/>
  <c r="AN446" i="1"/>
  <c r="O464" i="1"/>
  <c r="AN465" i="1"/>
  <c r="O476" i="1"/>
  <c r="AN477" i="1"/>
  <c r="O484" i="1"/>
  <c r="AN485" i="1"/>
  <c r="L498" i="1"/>
  <c r="AN499" i="1"/>
  <c r="O504" i="1"/>
  <c r="AN505" i="1"/>
  <c r="O519" i="1"/>
  <c r="AN520" i="1"/>
  <c r="O529" i="1"/>
  <c r="AN530" i="1"/>
  <c r="O540" i="1"/>
  <c r="AN540" i="1" s="1"/>
  <c r="AN541" i="1"/>
  <c r="O568" i="1"/>
  <c r="AN569" i="1"/>
  <c r="O579" i="1"/>
  <c r="AN579" i="1" s="1"/>
  <c r="AN580" i="1"/>
  <c r="O587" i="1"/>
  <c r="AN588" i="1"/>
  <c r="O595" i="1"/>
  <c r="AN596" i="1"/>
  <c r="O618" i="1"/>
  <c r="AN618" i="1" s="1"/>
  <c r="AN619" i="1"/>
  <c r="O634" i="1"/>
  <c r="AN635" i="1"/>
  <c r="L642" i="1"/>
  <c r="AN643" i="1"/>
  <c r="L675" i="1"/>
  <c r="AN675" i="1" s="1"/>
  <c r="AN676" i="1"/>
  <c r="O679" i="1"/>
  <c r="AN680" i="1"/>
  <c r="O683" i="1"/>
  <c r="AN684" i="1"/>
  <c r="L694" i="1"/>
  <c r="AN695" i="1"/>
  <c r="O698" i="1"/>
  <c r="AN699" i="1"/>
  <c r="O744" i="1"/>
  <c r="AN745" i="1"/>
  <c r="O755" i="1"/>
  <c r="AN756" i="1"/>
  <c r="L759" i="1"/>
  <c r="AN760" i="1"/>
  <c r="O774" i="1"/>
  <c r="AN775" i="1"/>
  <c r="L779" i="1"/>
  <c r="AN780" i="1"/>
  <c r="O784" i="1"/>
  <c r="AN785" i="1"/>
  <c r="O795" i="1"/>
  <c r="AN796" i="1"/>
  <c r="O801" i="1"/>
  <c r="AN801" i="1" s="1"/>
  <c r="AN802" i="1"/>
  <c r="O809" i="1"/>
  <c r="AN809" i="1" s="1"/>
  <c r="AN810" i="1"/>
  <c r="O818" i="1"/>
  <c r="AN819" i="1"/>
  <c r="O830" i="1"/>
  <c r="AN830" i="1" s="1"/>
  <c r="AN831" i="1"/>
  <c r="L197" i="1"/>
  <c r="L190" i="1" s="1"/>
  <c r="I317" i="1"/>
  <c r="I10" i="1" s="1"/>
  <c r="R418" i="1"/>
  <c r="R417" i="1" s="1"/>
  <c r="L458" i="1"/>
  <c r="L457" i="1" s="1"/>
  <c r="L456" i="1" s="1"/>
  <c r="L502" i="1"/>
  <c r="L501" i="1" s="1"/>
  <c r="R502" i="1"/>
  <c r="R501" i="1" s="1"/>
  <c r="R458" i="1"/>
  <c r="R457" i="1" s="1"/>
  <c r="R456" i="1" s="1"/>
  <c r="R455" i="1" s="1"/>
  <c r="O458" i="1"/>
  <c r="L48" i="1"/>
  <c r="L47" i="1" s="1"/>
  <c r="L185" i="1"/>
  <c r="O617" i="1"/>
  <c r="V119" i="1"/>
  <c r="V13" i="1" s="1"/>
  <c r="O48" i="1"/>
  <c r="S13" i="1"/>
  <c r="R185" i="1"/>
  <c r="R181" i="1" s="1"/>
  <c r="R197" i="1"/>
  <c r="R190" i="1" s="1"/>
  <c r="I415" i="1"/>
  <c r="R403" i="1"/>
  <c r="R704" i="1"/>
  <c r="R703" i="1" s="1"/>
  <c r="R702" i="1" s="1"/>
  <c r="R701" i="1" s="1"/>
  <c r="R749" i="1"/>
  <c r="R748" i="1" s="1"/>
  <c r="R747" i="1" s="1"/>
  <c r="L213" i="1"/>
  <c r="L782" i="1"/>
  <c r="L256" i="1"/>
  <c r="L764" i="1"/>
  <c r="L763" i="1" s="1"/>
  <c r="L762" i="1" s="1"/>
  <c r="R829" i="1"/>
  <c r="O88" i="1"/>
  <c r="L343" i="1"/>
  <c r="L334" i="1" s="1"/>
  <c r="R88" i="1"/>
  <c r="R79" i="1" s="1"/>
  <c r="R692" i="1"/>
  <c r="R691" i="1" s="1"/>
  <c r="R782" i="1"/>
  <c r="L370" i="1"/>
  <c r="L403" i="1"/>
  <c r="L575" i="1"/>
  <c r="O403" i="1"/>
  <c r="R370" i="1"/>
  <c r="R513" i="1"/>
  <c r="R512" i="1" s="1"/>
  <c r="R741" i="1"/>
  <c r="R740" i="1"/>
  <c r="R739" i="1" s="1"/>
  <c r="L88" i="1"/>
  <c r="L79" i="1" s="1"/>
  <c r="T119" i="1"/>
  <c r="T13" i="1" s="1"/>
  <c r="O185" i="1"/>
  <c r="O197" i="1"/>
  <c r="R385" i="1"/>
  <c r="O800" i="1"/>
  <c r="R48" i="1"/>
  <c r="R47" i="1" s="1"/>
  <c r="L96" i="1"/>
  <c r="R119" i="1"/>
  <c r="R265" i="1"/>
  <c r="R363" i="1"/>
  <c r="L617" i="1"/>
  <c r="L711" i="1"/>
  <c r="L704" i="1" s="1"/>
  <c r="L703" i="1" s="1"/>
  <c r="L702" i="1" s="1"/>
  <c r="L701" i="1" s="1"/>
  <c r="L14" i="1"/>
  <c r="L34" i="1"/>
  <c r="L53" i="1"/>
  <c r="L181" i="1"/>
  <c r="O326" i="1"/>
  <c r="R334" i="1"/>
  <c r="R575" i="1"/>
  <c r="R566" i="1" s="1"/>
  <c r="R800" i="1"/>
  <c r="R793" i="1" s="1"/>
  <c r="L326" i="1"/>
  <c r="L363" i="1"/>
  <c r="R159" i="1"/>
  <c r="O213" i="1"/>
  <c r="O334" i="1"/>
  <c r="AN334" i="1" s="1"/>
  <c r="O370" i="1"/>
  <c r="AN370" i="1" s="1"/>
  <c r="O385" i="1"/>
  <c r="R308" i="1"/>
  <c r="R307" i="1" s="1"/>
  <c r="R306" i="1" s="1"/>
  <c r="R206" i="1"/>
  <c r="R213" i="1"/>
  <c r="L265" i="1"/>
  <c r="L206" i="1"/>
  <c r="O206" i="1"/>
  <c r="R53" i="1"/>
  <c r="O119" i="1"/>
  <c r="R34" i="1"/>
  <c r="R14" i="1"/>
  <c r="O159" i="1"/>
  <c r="O265" i="1"/>
  <c r="AN265" i="1" s="1"/>
  <c r="O34" i="1"/>
  <c r="O53" i="1"/>
  <c r="L159" i="1"/>
  <c r="L308" i="1"/>
  <c r="L307" i="1" s="1"/>
  <c r="L306" i="1" s="1"/>
  <c r="R326" i="1"/>
  <c r="L385" i="1"/>
  <c r="L119" i="1"/>
  <c r="O14" i="1"/>
  <c r="L513" i="1"/>
  <c r="L512" i="1" s="1"/>
  <c r="R534" i="1"/>
  <c r="R533" i="1" s="1"/>
  <c r="R532" i="1" s="1"/>
  <c r="L671" i="1"/>
  <c r="L740" i="1"/>
  <c r="L739" i="1" s="1"/>
  <c r="L741" i="1"/>
  <c r="L559" i="1"/>
  <c r="L558" i="1" s="1"/>
  <c r="R617" i="1"/>
  <c r="R616" i="1" s="1"/>
  <c r="R666" i="1"/>
  <c r="R665" i="1" s="1"/>
  <c r="R664" i="1" s="1"/>
  <c r="O704" i="1"/>
  <c r="L800" i="1"/>
  <c r="O829" i="1"/>
  <c r="AN829" i="1" s="1"/>
  <c r="R764" i="1"/>
  <c r="R763" i="1" s="1"/>
  <c r="R762" i="1" s="1"/>
  <c r="AN53" i="1" l="1"/>
  <c r="O534" i="1"/>
  <c r="AN403" i="1"/>
  <c r="O575" i="1"/>
  <c r="AN213" i="1"/>
  <c r="O363" i="1"/>
  <c r="AN14" i="1"/>
  <c r="AN343" i="1"/>
  <c r="AN326" i="1"/>
  <c r="AN34" i="1"/>
  <c r="AN704" i="1"/>
  <c r="O190" i="1"/>
  <c r="AN190" i="1" s="1"/>
  <c r="AN197" i="1"/>
  <c r="AN575" i="1"/>
  <c r="L252" i="1"/>
  <c r="AN252" i="1" s="1"/>
  <c r="AN256" i="1"/>
  <c r="O47" i="1"/>
  <c r="AN47" i="1" s="1"/>
  <c r="AN48" i="1"/>
  <c r="AN617" i="1"/>
  <c r="O817" i="1"/>
  <c r="AN817" i="1" s="1"/>
  <c r="AN818" i="1"/>
  <c r="O794" i="1"/>
  <c r="AN794" i="1" s="1"/>
  <c r="AN795" i="1"/>
  <c r="O783" i="1"/>
  <c r="AN784" i="1"/>
  <c r="L778" i="1"/>
  <c r="AN778" i="1" s="1"/>
  <c r="AN779" i="1"/>
  <c r="O773" i="1"/>
  <c r="AN773" i="1" s="1"/>
  <c r="AN774" i="1"/>
  <c r="L758" i="1"/>
  <c r="AN759" i="1"/>
  <c r="O754" i="1"/>
  <c r="AN755" i="1"/>
  <c r="O743" i="1"/>
  <c r="AN744" i="1"/>
  <c r="O697" i="1"/>
  <c r="AN698" i="1"/>
  <c r="L693" i="1"/>
  <c r="AN694" i="1"/>
  <c r="O682" i="1"/>
  <c r="AN682" i="1" s="1"/>
  <c r="AN683" i="1"/>
  <c r="O678" i="1"/>
  <c r="AN679" i="1"/>
  <c r="L641" i="1"/>
  <c r="AN642" i="1"/>
  <c r="O633" i="1"/>
  <c r="AN633" i="1" s="1"/>
  <c r="AN634" i="1"/>
  <c r="O594" i="1"/>
  <c r="AN594" i="1" s="1"/>
  <c r="AN595" i="1"/>
  <c r="O586" i="1"/>
  <c r="AN586" i="1" s="1"/>
  <c r="AN587" i="1"/>
  <c r="O567" i="1"/>
  <c r="AN567" i="1" s="1"/>
  <c r="AN568" i="1"/>
  <c r="O528" i="1"/>
  <c r="AN529" i="1"/>
  <c r="O518" i="1"/>
  <c r="AN518" i="1" s="1"/>
  <c r="AN519" i="1"/>
  <c r="O503" i="1"/>
  <c r="AN504" i="1"/>
  <c r="L497" i="1"/>
  <c r="AN498" i="1"/>
  <c r="O483" i="1"/>
  <c r="AN483" i="1" s="1"/>
  <c r="AN484" i="1"/>
  <c r="O475" i="1"/>
  <c r="AN475" i="1" s="1"/>
  <c r="AN476" i="1"/>
  <c r="O463" i="1"/>
  <c r="AN463" i="1" s="1"/>
  <c r="AN464" i="1"/>
  <c r="O444" i="1"/>
  <c r="AN445" i="1"/>
  <c r="L439" i="1"/>
  <c r="AN440" i="1"/>
  <c r="O435" i="1"/>
  <c r="AN435" i="1" s="1"/>
  <c r="AN436" i="1"/>
  <c r="O427" i="1"/>
  <c r="AN427" i="1" s="1"/>
  <c r="AN428" i="1"/>
  <c r="O410" i="1"/>
  <c r="AN410" i="1" s="1"/>
  <c r="AN411" i="1"/>
  <c r="O378" i="1"/>
  <c r="AN379" i="1"/>
  <c r="O350" i="1"/>
  <c r="AN350" i="1" s="1"/>
  <c r="AN351" i="1"/>
  <c r="O313" i="1"/>
  <c r="AN313" i="1" s="1"/>
  <c r="AN314" i="1"/>
  <c r="L298" i="1"/>
  <c r="AN298" i="1" s="1"/>
  <c r="AN299" i="1"/>
  <c r="O278" i="1"/>
  <c r="AN278" i="1" s="1"/>
  <c r="AN279" i="1"/>
  <c r="O274" i="1"/>
  <c r="AN274" i="1" s="1"/>
  <c r="AN275" i="1"/>
  <c r="O248" i="1"/>
  <c r="AN248" i="1" s="1"/>
  <c r="AN249" i="1"/>
  <c r="O240" i="1"/>
  <c r="AN240" i="1" s="1"/>
  <c r="AN241" i="1"/>
  <c r="L236" i="1"/>
  <c r="AN237" i="1"/>
  <c r="L226" i="1"/>
  <c r="AN227" i="1"/>
  <c r="O152" i="1"/>
  <c r="AN152" i="1" s="1"/>
  <c r="AN153" i="1"/>
  <c r="O144" i="1"/>
  <c r="AN144" i="1" s="1"/>
  <c r="AN145" i="1"/>
  <c r="O136" i="1"/>
  <c r="AN136" i="1" s="1"/>
  <c r="AN137" i="1"/>
  <c r="O128" i="1"/>
  <c r="AN128" i="1" s="1"/>
  <c r="AN129" i="1"/>
  <c r="O111" i="1"/>
  <c r="AN111" i="1" s="1"/>
  <c r="AN112" i="1"/>
  <c r="L177" i="1"/>
  <c r="AN177" i="1" s="1"/>
  <c r="AN178" i="1"/>
  <c r="L825" i="1"/>
  <c r="AN825" i="1" s="1"/>
  <c r="AN826" i="1"/>
  <c r="O821" i="1"/>
  <c r="AN821" i="1" s="1"/>
  <c r="AN822" i="1"/>
  <c r="O813" i="1"/>
  <c r="AN813" i="1" s="1"/>
  <c r="AN814" i="1"/>
  <c r="O787" i="1"/>
  <c r="AN787" i="1" s="1"/>
  <c r="AN788" i="1"/>
  <c r="O769" i="1"/>
  <c r="AN770" i="1"/>
  <c r="L765" i="1"/>
  <c r="AN765" i="1" s="1"/>
  <c r="AN766" i="1"/>
  <c r="O750" i="1"/>
  <c r="AN750" i="1" s="1"/>
  <c r="AN751" i="1"/>
  <c r="O735" i="1"/>
  <c r="AN736" i="1"/>
  <c r="L730" i="1"/>
  <c r="AN731" i="1"/>
  <c r="O726" i="1"/>
  <c r="AN727" i="1"/>
  <c r="L722" i="1"/>
  <c r="AN722" i="1" s="1"/>
  <c r="AN723" i="1"/>
  <c r="O716" i="1"/>
  <c r="AN716" i="1" s="1"/>
  <c r="AN717" i="1"/>
  <c r="L686" i="1"/>
  <c r="AN686" i="1" s="1"/>
  <c r="AN687" i="1"/>
  <c r="O667" i="1"/>
  <c r="AN667" i="1" s="1"/>
  <c r="AN668" i="1"/>
  <c r="L656" i="1"/>
  <c r="AN656" i="1" s="1"/>
  <c r="AN657" i="1"/>
  <c r="L626" i="1"/>
  <c r="AN626" i="1" s="1"/>
  <c r="AN627" i="1"/>
  <c r="O610" i="1"/>
  <c r="AN610" i="1" s="1"/>
  <c r="AN611" i="1"/>
  <c r="L606" i="1"/>
  <c r="AN606" i="1" s="1"/>
  <c r="AN607" i="1"/>
  <c r="O602" i="1"/>
  <c r="AN602" i="1" s="1"/>
  <c r="AN603" i="1"/>
  <c r="O598" i="1"/>
  <c r="AN598" i="1" s="1"/>
  <c r="AN599" i="1"/>
  <c r="O590" i="1"/>
  <c r="AN590" i="1" s="1"/>
  <c r="AN591" i="1"/>
  <c r="O582" i="1"/>
  <c r="AN582" i="1" s="1"/>
  <c r="AN583" i="1"/>
  <c r="O559" i="1"/>
  <c r="AN563" i="1"/>
  <c r="O551" i="1"/>
  <c r="AN551" i="1" s="1"/>
  <c r="AN552" i="1"/>
  <c r="L547" i="1"/>
  <c r="AN548" i="1"/>
  <c r="O522" i="1"/>
  <c r="AN522" i="1" s="1"/>
  <c r="AN523" i="1"/>
  <c r="O514" i="1"/>
  <c r="AN515" i="1"/>
  <c r="O488" i="1"/>
  <c r="AN489" i="1"/>
  <c r="O479" i="1"/>
  <c r="AN479" i="1" s="1"/>
  <c r="AN480" i="1"/>
  <c r="O471" i="1"/>
  <c r="AN471" i="1" s="1"/>
  <c r="AN472" i="1"/>
  <c r="O431" i="1"/>
  <c r="AN431" i="1" s="1"/>
  <c r="AN432" i="1"/>
  <c r="O419" i="1"/>
  <c r="AN420" i="1"/>
  <c r="O399" i="1"/>
  <c r="AN399" i="1" s="1"/>
  <c r="AN400" i="1"/>
  <c r="O354" i="1"/>
  <c r="AN354" i="1" s="1"/>
  <c r="AN355" i="1"/>
  <c r="O320" i="1"/>
  <c r="AN321" i="1"/>
  <c r="O309" i="1"/>
  <c r="AN310" i="1"/>
  <c r="L302" i="1"/>
  <c r="AN302" i="1" s="1"/>
  <c r="AN303" i="1"/>
  <c r="L294" i="1"/>
  <c r="AN294" i="1" s="1"/>
  <c r="AN295" i="1"/>
  <c r="O290" i="1"/>
  <c r="AN290" i="1" s="1"/>
  <c r="AN291" i="1"/>
  <c r="O282" i="1"/>
  <c r="AN282" i="1" s="1"/>
  <c r="AN283" i="1"/>
  <c r="O244" i="1"/>
  <c r="AN244" i="1" s="1"/>
  <c r="AN245" i="1"/>
  <c r="L231" i="1"/>
  <c r="AN232" i="1"/>
  <c r="L221" i="1"/>
  <c r="AN222" i="1"/>
  <c r="O202" i="1"/>
  <c r="AN202" i="1" s="1"/>
  <c r="AN203" i="1"/>
  <c r="O173" i="1"/>
  <c r="AN173" i="1" s="1"/>
  <c r="AN174" i="1"/>
  <c r="L169" i="1"/>
  <c r="AN169" i="1" s="1"/>
  <c r="AN170" i="1"/>
  <c r="O148" i="1"/>
  <c r="AN148" i="1" s="1"/>
  <c r="AN149" i="1"/>
  <c r="O140" i="1"/>
  <c r="AN140" i="1" s="1"/>
  <c r="AN141" i="1"/>
  <c r="O132" i="1"/>
  <c r="AN132" i="1" s="1"/>
  <c r="AN133" i="1"/>
  <c r="O115" i="1"/>
  <c r="AN115" i="1" s="1"/>
  <c r="AN116" i="1"/>
  <c r="O107" i="1"/>
  <c r="AN107" i="1" s="1"/>
  <c r="AN108" i="1"/>
  <c r="O65" i="1"/>
  <c r="AN65" i="1" s="1"/>
  <c r="AN66" i="1"/>
  <c r="O43" i="1"/>
  <c r="AN43" i="1" s="1"/>
  <c r="AN44" i="1"/>
  <c r="O26" i="1"/>
  <c r="AN26" i="1" s="1"/>
  <c r="AN27" i="1"/>
  <c r="O96" i="1"/>
  <c r="AN96" i="1" s="1"/>
  <c r="AN97" i="1"/>
  <c r="O73" i="1"/>
  <c r="AN73" i="1" s="1"/>
  <c r="AN74" i="1"/>
  <c r="O61" i="1"/>
  <c r="AN61" i="1" s="1"/>
  <c r="AN62" i="1"/>
  <c r="O30" i="1"/>
  <c r="AN30" i="1" s="1"/>
  <c r="AN31" i="1"/>
  <c r="O22" i="1"/>
  <c r="AN22" i="1" s="1"/>
  <c r="AN23" i="1"/>
  <c r="R690" i="1"/>
  <c r="R638" i="1" s="1"/>
  <c r="AN119" i="1"/>
  <c r="AN206" i="1"/>
  <c r="AN385" i="1"/>
  <c r="L616" i="1"/>
  <c r="AN711" i="1"/>
  <c r="L666" i="1"/>
  <c r="L665" i="1" s="1"/>
  <c r="L664" i="1" s="1"/>
  <c r="AN671" i="1"/>
  <c r="O533" i="1"/>
  <c r="O793" i="1"/>
  <c r="AN800" i="1"/>
  <c r="O181" i="1"/>
  <c r="AN181" i="1" s="1"/>
  <c r="AN185" i="1"/>
  <c r="O79" i="1"/>
  <c r="AN79" i="1" s="1"/>
  <c r="AN88" i="1"/>
  <c r="O457" i="1"/>
  <c r="AN458" i="1"/>
  <c r="L793" i="1"/>
  <c r="AN159" i="1"/>
  <c r="L566" i="1"/>
  <c r="L557" i="1" s="1"/>
  <c r="L556" i="1" s="1"/>
  <c r="AN363" i="1"/>
  <c r="R557" i="1"/>
  <c r="R556" i="1" s="1"/>
  <c r="R13" i="1"/>
  <c r="R12" i="1" s="1"/>
  <c r="R11" i="1" s="1"/>
  <c r="I836" i="1"/>
  <c r="O384" i="1"/>
  <c r="R384" i="1"/>
  <c r="R383" i="1" s="1"/>
  <c r="R382" i="1" s="1"/>
  <c r="L777" i="1"/>
  <c r="R777" i="1"/>
  <c r="L384" i="1"/>
  <c r="L383" i="1" s="1"/>
  <c r="L382" i="1" s="1"/>
  <c r="O362" i="1"/>
  <c r="R362" i="1"/>
  <c r="R361" i="1" s="1"/>
  <c r="R360" i="1" s="1"/>
  <c r="L362" i="1"/>
  <c r="L361" i="1" s="1"/>
  <c r="L360" i="1" s="1"/>
  <c r="R325" i="1"/>
  <c r="R324" i="1" s="1"/>
  <c r="O325" i="1"/>
  <c r="L614" i="1"/>
  <c r="L615" i="1"/>
  <c r="R416" i="1"/>
  <c r="L325" i="1"/>
  <c r="L324" i="1" s="1"/>
  <c r="R615" i="1"/>
  <c r="R614" i="1"/>
  <c r="R511" i="1"/>
  <c r="L13" i="1" l="1"/>
  <c r="O13" i="1"/>
  <c r="O456" i="1"/>
  <c r="AN457" i="1"/>
  <c r="O324" i="1"/>
  <c r="AN324" i="1" s="1"/>
  <c r="AN325" i="1"/>
  <c r="AN362" i="1"/>
  <c r="O383" i="1"/>
  <c r="AN384" i="1"/>
  <c r="L220" i="1"/>
  <c r="AN220" i="1" s="1"/>
  <c r="AN221" i="1"/>
  <c r="L230" i="1"/>
  <c r="AN230" i="1" s="1"/>
  <c r="AN231" i="1"/>
  <c r="AN309" i="1"/>
  <c r="O308" i="1"/>
  <c r="O319" i="1"/>
  <c r="AN320" i="1"/>
  <c r="AN419" i="1"/>
  <c r="O418" i="1"/>
  <c r="O487" i="1"/>
  <c r="AN487" i="1" s="1"/>
  <c r="AN488" i="1"/>
  <c r="AN514" i="1"/>
  <c r="O513" i="1"/>
  <c r="AN547" i="1"/>
  <c r="L534" i="1"/>
  <c r="O558" i="1"/>
  <c r="AN559" i="1"/>
  <c r="O721" i="1"/>
  <c r="AN726" i="1"/>
  <c r="AN730" i="1"/>
  <c r="L721" i="1"/>
  <c r="O734" i="1"/>
  <c r="AN734" i="1" s="1"/>
  <c r="AN735" i="1"/>
  <c r="AN769" i="1"/>
  <c r="O764" i="1"/>
  <c r="L225" i="1"/>
  <c r="AN225" i="1" s="1"/>
  <c r="AN226" i="1"/>
  <c r="L235" i="1"/>
  <c r="AN235" i="1" s="1"/>
  <c r="AN236" i="1"/>
  <c r="O377" i="1"/>
  <c r="AN377" i="1" s="1"/>
  <c r="AN378" i="1"/>
  <c r="AN439" i="1"/>
  <c r="L418" i="1"/>
  <c r="L417" i="1" s="1"/>
  <c r="O443" i="1"/>
  <c r="AN443" i="1" s="1"/>
  <c r="AN444" i="1"/>
  <c r="L496" i="1"/>
  <c r="AN497" i="1"/>
  <c r="AN503" i="1"/>
  <c r="O502" i="1"/>
  <c r="O527" i="1"/>
  <c r="AN528" i="1"/>
  <c r="AN641" i="1"/>
  <c r="L640" i="1"/>
  <c r="AN678" i="1"/>
  <c r="O666" i="1"/>
  <c r="AN693" i="1"/>
  <c r="L692" i="1"/>
  <c r="O692" i="1"/>
  <c r="AN697" i="1"/>
  <c r="O742" i="1"/>
  <c r="AN743" i="1"/>
  <c r="AN754" i="1"/>
  <c r="O749" i="1"/>
  <c r="AN758" i="1"/>
  <c r="L749" i="1"/>
  <c r="L748" i="1" s="1"/>
  <c r="L747" i="1" s="1"/>
  <c r="AN783" i="1"/>
  <c r="O782" i="1"/>
  <c r="O616" i="1"/>
  <c r="O566" i="1"/>
  <c r="AN566" i="1" s="1"/>
  <c r="O703" i="1"/>
  <c r="O12" i="1"/>
  <c r="AN13" i="1"/>
  <c r="O532" i="1"/>
  <c r="AN793" i="1"/>
  <c r="L317" i="1"/>
  <c r="R317" i="1"/>
  <c r="R415" i="1"/>
  <c r="R10" i="1"/>
  <c r="O11" i="1" l="1"/>
  <c r="AN782" i="1"/>
  <c r="O777" i="1"/>
  <c r="AN777" i="1" s="1"/>
  <c r="O702" i="1"/>
  <c r="AN703" i="1"/>
  <c r="O615" i="1"/>
  <c r="AN615" i="1" s="1"/>
  <c r="AN616" i="1"/>
  <c r="O614" i="1"/>
  <c r="AN614" i="1" s="1"/>
  <c r="AN742" i="1"/>
  <c r="O741" i="1"/>
  <c r="AN741" i="1" s="1"/>
  <c r="O740" i="1"/>
  <c r="AN692" i="1"/>
  <c r="O690" i="1"/>
  <c r="O691" i="1"/>
  <c r="O526" i="1"/>
  <c r="AN526" i="1" s="1"/>
  <c r="AN527" i="1"/>
  <c r="AN496" i="1"/>
  <c r="L455" i="1"/>
  <c r="AN558" i="1"/>
  <c r="O557" i="1"/>
  <c r="O318" i="1"/>
  <c r="AN319" i="1"/>
  <c r="O382" i="1"/>
  <c r="AN382" i="1" s="1"/>
  <c r="AN383" i="1"/>
  <c r="O455" i="1"/>
  <c r="AN455" i="1" s="1"/>
  <c r="AN456" i="1"/>
  <c r="AN721" i="1"/>
  <c r="O361" i="1"/>
  <c r="O748" i="1"/>
  <c r="AN749" i="1"/>
  <c r="L690" i="1"/>
  <c r="L638" i="1" s="1"/>
  <c r="L691" i="1"/>
  <c r="O665" i="1"/>
  <c r="AN666" i="1"/>
  <c r="AN640" i="1"/>
  <c r="L639" i="1"/>
  <c r="AN639" i="1" s="1"/>
  <c r="O501" i="1"/>
  <c r="AN501" i="1" s="1"/>
  <c r="AN502" i="1"/>
  <c r="O763" i="1"/>
  <c r="AN764" i="1"/>
  <c r="L533" i="1"/>
  <c r="AN534" i="1"/>
  <c r="O512" i="1"/>
  <c r="AN513" i="1"/>
  <c r="O417" i="1"/>
  <c r="AN418" i="1"/>
  <c r="O307" i="1"/>
  <c r="AN308" i="1"/>
  <c r="L416" i="1"/>
  <c r="L12" i="1"/>
  <c r="L11" i="1" s="1"/>
  <c r="L10" i="1" s="1"/>
  <c r="R836" i="1"/>
  <c r="R841" i="1" s="1"/>
  <c r="O306" i="1" l="1"/>
  <c r="AN306" i="1" s="1"/>
  <c r="AN307" i="1"/>
  <c r="AN512" i="1"/>
  <c r="O511" i="1"/>
  <c r="L532" i="1"/>
  <c r="AN532" i="1" s="1"/>
  <c r="L511" i="1"/>
  <c r="AN533" i="1"/>
  <c r="O360" i="1"/>
  <c r="AN360" i="1" s="1"/>
  <c r="AN361" i="1"/>
  <c r="O556" i="1"/>
  <c r="AN556" i="1" s="1"/>
  <c r="AN557" i="1"/>
  <c r="O701" i="1"/>
  <c r="AN701" i="1" s="1"/>
  <c r="AN702" i="1"/>
  <c r="L415" i="1"/>
  <c r="L836" i="1" s="1"/>
  <c r="AN691" i="1"/>
  <c r="AN11" i="1"/>
  <c r="AN417" i="1"/>
  <c r="O416" i="1"/>
  <c r="O762" i="1"/>
  <c r="AN762" i="1" s="1"/>
  <c r="AN763" i="1"/>
  <c r="O664" i="1"/>
  <c r="AN665" i="1"/>
  <c r="O747" i="1"/>
  <c r="AN747" i="1" s="1"/>
  <c r="AN748" i="1"/>
  <c r="AN318" i="1"/>
  <c r="O317" i="1"/>
  <c r="O739" i="1"/>
  <c r="AN739" i="1" s="1"/>
  <c r="AN740" i="1"/>
  <c r="AN690" i="1"/>
  <c r="AN12" i="1"/>
  <c r="R838" i="1"/>
  <c r="L841" i="1" l="1"/>
  <c r="L838" i="1"/>
  <c r="AN664" i="1"/>
  <c r="O638" i="1"/>
  <c r="AN638" i="1" s="1"/>
  <c r="O10" i="1"/>
  <c r="AN317" i="1"/>
  <c r="AN416" i="1"/>
  <c r="O415" i="1"/>
  <c r="AN415" i="1" s="1"/>
  <c r="AN511" i="1"/>
  <c r="AN10" i="1" l="1"/>
  <c r="O836" i="1"/>
  <c r="O838" i="1" l="1"/>
  <c r="AN836" i="1"/>
  <c r="O841" i="1"/>
</calcChain>
</file>

<file path=xl/sharedStrings.xml><?xml version="1.0" encoding="utf-8"?>
<sst xmlns="http://schemas.openxmlformats.org/spreadsheetml/2006/main" count="2266" uniqueCount="340">
  <si>
    <t>(рублей)</t>
  </si>
  <si>
    <t>Наименование</t>
  </si>
  <si>
    <t>ГП</t>
  </si>
  <si>
    <t>ППГП</t>
  </si>
  <si>
    <t>ОМ</t>
  </si>
  <si>
    <t>ГРБС</t>
  </si>
  <si>
    <t>НР</t>
  </si>
  <si>
    <t>ВР</t>
  </si>
  <si>
    <t>2022 год</t>
  </si>
  <si>
    <t>1</t>
  </si>
  <si>
    <t>2</t>
  </si>
  <si>
    <t>3</t>
  </si>
  <si>
    <t>Реализация полномочий исполнительного органа местного самоуправления городского округа "город Клинцы Брянской области" (2015-2020 годы)</t>
  </si>
  <si>
    <t>Реализация полномочий исполнительного органа местного самоуправления городского округа "город Клинцы Брянской области" (2015-2022 годы)</t>
  </si>
  <si>
    <t>01</t>
  </si>
  <si>
    <t>Подпрограмма "Выполнение функций Клинцовской городской администрации" (2015 - 2020 годы)</t>
  </si>
  <si>
    <t>Подпрограмма "Выполнение функций Клинцовской городской администрации" (2015 - 2022 годы)</t>
  </si>
  <si>
    <t>Эффективное руководство и управление в сфере установленных функций</t>
  </si>
  <si>
    <t>Клинцовская городская администрация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</si>
  <si>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</si>
  <si>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</si>
  <si>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</si>
  <si>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</si>
  <si>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</si>
  <si>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</si>
  <si>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</si>
  <si>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</si>
  <si>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</si>
  <si>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</si>
  <si>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</si>
  <si>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</si>
  <si>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/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</si>
  <si>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</si>
  <si>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</si>
  <si>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</si>
  <si>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</si>
  <si>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</si>
  <si>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Обеспечение сохранности жилых помещений, закрепленных за детьми-сиротами и детьми, оставшимися без попечения родителей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</si>
  <si>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</si>
  <si>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</si>
  <si>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</si>
  <si>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</si>
  <si>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 xml:space="preserve">Фонд оплаты труда государственных (муниципальных) органов </t>
  </si>
  <si>
    <t>Иные выплаты персоналу государственных (муниципальных) органов, за исключением фонда оплаты труда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</si>
  <si>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</si>
  <si>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</si>
  <si>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</si>
  <si>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</si>
  <si>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Приобретение товаров, работ, услуг в пользу граждан в целях их социального обеспечения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</si>
  <si>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</si>
  <si>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</si>
  <si>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Выплата единовременного пособия при всех формах устройства детей, лишенных родительского попечения, в семью</t>
  </si>
  <si>
    <t>Обеспечение деятельности Главы Клинцовской городской администрации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</si>
  <si>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</si>
  <si>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</si>
  <si>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100</t>
  </si>
  <si>
    <t>120</t>
  </si>
  <si>
    <t>Иные бюджетные ассигнования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</si>
  <si>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</si>
  <si>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  (бездействий 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ужреждений</t>
  </si>
  <si>
    <t>Уплата налогов,сборов и иных платежей</t>
  </si>
  <si>
    <t>Уплата иных платежей</t>
  </si>
  <si>
    <t>Обеспечение деятельности в сфере установленных функций органов местного самоуправления</t>
  </si>
  <si>
    <t>Обеспечение проведения выборов и референдумов</t>
  </si>
  <si>
    <t>Специальные расходы</t>
  </si>
  <si>
    <t>Информационное обеспечение деятельности органов местного самоуправления</t>
  </si>
  <si>
    <t>Организация и проведение выборов и референдумов</t>
  </si>
  <si>
    <t>Общеобразовательные организации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</si>
  <si>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</si>
  <si>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</si>
  <si>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</si>
  <si>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Организации дополнительного образования </t>
  </si>
  <si>
    <t>Библиотеки</t>
  </si>
  <si>
    <t>Обеспечение деятельности учреждений, оказывающих услуги в сфере культуры - МБУ Дом культуры</t>
  </si>
  <si>
    <t>Дворцы и дома культуры, клубы, выставочные залы</t>
  </si>
  <si>
    <t>Обеспечение деятельности муниципального казенного учреждения "Управление по обеспечению деятельности органов местного самоуправления городской округ "город Клинцы Брянской области"</t>
  </si>
  <si>
    <t>Учреждения, обеспечивающие деятельность органов местного самоуправления и муниципальных учреждений</t>
  </si>
  <si>
    <t>Расходы на выплаты персоналу казенных учреждений</t>
  </si>
  <si>
    <t>110</t>
  </si>
  <si>
    <t xml:space="preserve">Фонд оплаты труда казенных учреждений </t>
  </si>
  <si>
    <t>Иные выплаты персоналу учреждений, за исключением фонда оплаты тркда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</si>
  <si>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</si>
  <si>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Противодействие злоупотреблению наркотиками и их незаконному обороту</t>
  </si>
  <si>
    <t xml:space="preserve"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</si>
  <si>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</si>
  <si>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производством (реализацией) товаров, выполнением работ, оказанием услуг</t>
  </si>
  <si>
    <t>Организация и обеспечение освещения улиц</t>
  </si>
  <si>
    <t>Озеленение территории</t>
  </si>
  <si>
    <t>Организация и содержание мест захоронения (кладбищ)</t>
  </si>
  <si>
    <t>Организация и содержание мест захоронения твердых бытовых отходов</t>
  </si>
  <si>
    <t>Мероприятия по благоустройству</t>
  </si>
  <si>
    <t>Мероприятия в сфере коммунального хозяйства</t>
  </si>
  <si>
    <t>Бюджетные инвестиции в объекты капитального строительства государственной (муниципальной) собственности</t>
  </si>
  <si>
    <t>Мероприятия в сфере жилищного хозяйства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</si>
  <si>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</si>
  <si>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Приобретение специализированной техники для предприятий жилищно-коммунального хозяйства</t>
  </si>
  <si>
    <t>Прочие мероприятия в области жилищно-коммунального хазяйства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</si>
  <si>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</si>
  <si>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</si>
  <si>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 Российской Федерации и мировых соглашений по возмещению причиненного вреда</t>
  </si>
  <si>
    <t>Мероприятия по развитию физической культуры и спорта</t>
  </si>
  <si>
    <t>Иные выплаты, за исключением фонда оплаты труда казенных учреждений,  лицам, привлекаемым согласно законодательству для выполнения отдельных полномочий</t>
  </si>
  <si>
    <t>Уплата налогов, сборов и платежей</t>
  </si>
  <si>
    <t>Уплата иных плптежей</t>
  </si>
  <si>
    <t>Мероприятия по работе с семьей, детьми и молодежью</t>
  </si>
  <si>
    <t xml:space="preserve">Мероприятия по развитию культуры </t>
  </si>
  <si>
    <t>Субсидии бюджетным учреждениям на иные цели</t>
  </si>
  <si>
    <t xml:space="preserve">Обеспечение мероприятий по улучшению условий и охране труда в организациях муниципального образования городской округ "город Клинцы Брянской области" </t>
  </si>
  <si>
    <t>Мероприятия по улучшению условий охраны труда</t>
  </si>
  <si>
    <t>пр</t>
  </si>
  <si>
    <t>Комитет по управлению имуществом г.Клинцы</t>
  </si>
  <si>
    <t>Контрольно-счетная палата города Клинцы</t>
  </si>
  <si>
    <t>Клинцовский городской Совет народных депутатов</t>
  </si>
  <si>
    <t>Финансовое управление Клинцовской городской администрации</t>
  </si>
  <si>
    <t>Выплата муниципальных пенсий (доплат к государственным пенсиям)</t>
  </si>
  <si>
    <t>300</t>
  </si>
  <si>
    <t>321</t>
  </si>
  <si>
    <t>Организация и проведение праздничных мероприятий и других мероприятий по вопросам местного знпчения</t>
  </si>
  <si>
    <t>Поддержка малого и среднего предпринимательства</t>
  </si>
  <si>
    <t xml:space="preserve">          Иные бюджетные ассигнования</t>
  </si>
  <si>
    <t xml:space="preserve">           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</si>
  <si>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 xml:space="preserve">              Иные субсидии юридическим лицам (кроме некомерческих организаций), индивидуальным предпринимателям, физическим лицам-производителям товаров, работ, услуг</t>
  </si>
  <si>
    <t>Исполнение исковых требований на основании вступивших в законную силу судебных актов, обязательств бюджета</t>
  </si>
  <si>
    <t>Обеспечение мероприятий по охране окружающей среды на территории городского округа " город Клинцы Брянской области"</t>
  </si>
  <si>
    <t>Мероприятия в сфере охраны окружающей среды</t>
  </si>
  <si>
    <t>Уплата налогов, сборов и иных обязательных платежей</t>
  </si>
  <si>
    <t xml:space="preserve">          Предоставление субсидий бюджетным, автономным учреждениям и иным некоммерческим организациям</t>
  </si>
  <si>
    <t xml:space="preserve">            Субсидии бюджетным учреждениям</t>
  </si>
  <si>
    <t>800</t>
  </si>
  <si>
    <t>Уплата налога на имущество организаций и земельного налога</t>
  </si>
  <si>
    <t>851</t>
  </si>
  <si>
    <t xml:space="preserve">Уплата прочих налогов, сборов </t>
  </si>
  <si>
    <t>852</t>
  </si>
  <si>
    <t>Меропрпиятия на государственную поддержку отрасли культуры для муниципальных образовательных организаций в рамках проекта "Культурная среда" государственной программы "Развитие культуры и туризма в Брянской области"</t>
  </si>
  <si>
    <t>А1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</si>
  <si>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</si>
  <si>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R0820</t>
  </si>
  <si>
    <t>Реализация мероприятий на обустройство и восстановление воинских захоранений, находящихся в государственной (муниципальной) собственности государственной программы "Региональная политика Брянской области"</t>
  </si>
  <si>
    <t>R2990</t>
  </si>
  <si>
    <t>Софинансирование объектов капитальных вложений муниципальной собственности</t>
  </si>
  <si>
    <t>S1270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</si>
  <si>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</t>
  </si>
  <si>
    <t>S4240</t>
  </si>
  <si>
    <t>Реализация программ (проектов) инициативного бюджетирования</t>
  </si>
  <si>
    <t>S5870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</si>
  <si>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</si>
  <si>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I5</t>
  </si>
  <si>
    <t>Подпрограмма "Создание многофункционального центра предоставления государственных и муниципальных услуг" (2015-2020 годы)</t>
  </si>
  <si>
    <t>Подпрограмма "Создание многофункционального центра предоставления государственных и муниципальных услуг" (2015-2022 годы)</t>
  </si>
  <si>
    <t>Материальное обеспечение создания многофункционального центра предоставления муниципальных услуг (МФЦ)</t>
  </si>
  <si>
    <t>Обеспечение деятельности многофункционального центра</t>
  </si>
  <si>
    <t>Многофункциональные центры предоставления государственных и муниципальных услуг</t>
  </si>
  <si>
    <t>Предоставление субсидии бюджетным, автономным учреждениям и иным некоммерческим организациям</t>
  </si>
  <si>
    <t>Подпрограмма "Содействие реализации полномочий в сфере  защиты населения и территории городского округа от чрезвычайных ситуаций" (2015-2020 годы)</t>
  </si>
  <si>
    <t>Подпрограмма "Содействие реализации полномочий в сфере  защиты населения и территории городского округа от чрезвычайных ситуаций" (2015-2022 годы)</t>
  </si>
  <si>
    <t>Участие в предупреждении и ликвидации последствий чрезвычайных ситуаций, обеспечение первичных мер пожарной безопасности на территории городского округа</t>
  </si>
  <si>
    <t xml:space="preserve">Обеспечение мероприятий по пожарной безопасности </t>
  </si>
  <si>
    <t>Мероприятия в сфере пожарной безопасности</t>
  </si>
  <si>
    <t>Создание, содержание и организация деятельности аварийно- спасательных служб и (или) аварийно- спасательных формирований на территории городского округа</t>
  </si>
  <si>
    <t>Единые дежукрно-диспетчерские службы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</si>
  <si>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</si>
  <si>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</si>
  <si>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Иные выплаты персоналу казенных учреждений, за исключением фонда оплаты труда</t>
  </si>
  <si>
    <t>Оповещение населения об опасностях, возникших при ведении военных действий и возникновении чрезвычайных ситуаций</t>
  </si>
  <si>
    <t>Подпрограмма "Совершенствование системы профилактики правонарушений и усиление борьбы с преступностью в городе Клинцы" (2014-2020 годы)</t>
  </si>
  <si>
    <t>Снижение уровня преступности на территории города Клинцы</t>
  </si>
  <si>
    <t>Обеспечение мероприятий по профилактике терроризма и экстремизма на территории городского округа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</si>
  <si>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</si>
  <si>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Обеспечение мероприятий по совершенствованию системы профилактики правонарушений и усилению борьбы с преступностью в городе Клинцы</t>
  </si>
  <si>
    <t>Совершенствование системы профилактики правонарушений и усиление борьбы с преступностью</t>
  </si>
  <si>
    <t>Иные выплаты, за исключением фонда оплаты труда государственных (муниципальных) органов лицам, привлекаемым законодательству для выполнения отдельных полномочий</t>
  </si>
  <si>
    <t>Отдел образования Клинцовской городской администрации</t>
  </si>
  <si>
    <t>Муниципальная программа «Управление муниципальной собственностью городского округа «город Клинцы Брянской области» (2015-2020 годы)</t>
  </si>
  <si>
    <t>Муниципальная программа «Управление муниципальной собственностью городского округа «город Клинцы Брянской области» (2015-2022 годы)</t>
  </si>
  <si>
    <t>О2</t>
  </si>
  <si>
    <t>Обеспечение функционирования системы учета муниципального имущества и контроля за его использованием</t>
  </si>
  <si>
    <t>Комитет по управлению имуществом города Клинцы</t>
  </si>
  <si>
    <t>Оценка имущества, признание прав и урегулирование отношений по государственной и муниципальной собственности</t>
  </si>
  <si>
    <t>Оценка имущества, признание прав и регулирование отношений муниципальной собственности</t>
  </si>
  <si>
    <t>Муниципальная программа «Совершенствование системы образования г. Клинцы» (2015-2020 годы)</t>
  </si>
  <si>
    <t>Муниципальная программа «Совершенствование системы образования г. Клинцы» (2015-2022 годы)</t>
  </si>
  <si>
    <t>О3</t>
  </si>
  <si>
    <t>Подпрограмма «Реализация образовательных программ» (2015 – 2020 годы)</t>
  </si>
  <si>
    <t>Подпрограмма «Реализация образовательных программ» (2015 – 2022 годы)</t>
  </si>
  <si>
    <t>Обеспечение доступности услуг дошкольного образования для детей дошкольного возраста</t>
  </si>
  <si>
    <t>Финансовое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</si>
  <si>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Дошкольные образовательные организации</t>
  </si>
  <si>
    <t>Организация питания в образовательных организациях</t>
  </si>
  <si>
    <t>Создание доступной среды для граждан-инвалидов за счет средств местного бюджета</t>
  </si>
  <si>
    <t>L0270</t>
  </si>
  <si>
    <t>Обеспечение развития способностей каждого ребенка как основы его успешного обучения в общеобразовательном учреждении и полноценной будущей жизни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</si>
  <si>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</si>
  <si>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Обеспечение деятельности общеобразовательной организации - Муниципальное бюджетное общеобразовательное учреждение - гимназия №1 им.Ю.А.Гагарина г.Клинцы Брянской области</t>
  </si>
  <si>
    <t>Бюджетные инвестиции в объекты капитального строительства муниципальной собственности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</si>
  <si>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</si>
  <si>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Подпрограмма «Управление в сфере образования» (2015- 2020 годы)</t>
  </si>
  <si>
    <t>Подпрограмма «Управление в сфере образования» (2015- 2022 годы)</t>
  </si>
  <si>
    <t>Совершенствование порядка предоставления муниципальных услуг и выполнения муниципальных функций в сфере образования</t>
  </si>
  <si>
    <t>Обеспечение деятельности учреждений, оказывающих услуги в сфере образования - муниципальное бюджетное образовательное учреждение для детей, нуждающихся в психолого-педагогической и медико-социальной помощи - Клинцовский городской Центр психолого-медико-социального сопровождения</t>
  </si>
  <si>
    <t>Учреждения психолого-медико-социального сопровождения</t>
  </si>
  <si>
    <t>Обеспечение деятельности учреждений, оказывающих услуги в сфере образования - муниципальное бюджетное учреждение - Комплексный центр обслуживания системы образования г.Клинцы</t>
  </si>
  <si>
    <t>Создание механизмов для повышения эффективности бюджетных расходов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</si>
  <si>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</si>
  <si>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Повышение качества управления в сфере образования, в т.ч. за счет совершенствования системы информационного и экспертно- аналитического обеспечения принимаемых решений</t>
  </si>
  <si>
    <t>Фонд оплаты труда государственных (муниципальных органов)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</si>
  <si>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(муниципальным) органов</t>
  </si>
  <si>
    <t>Уплата прочих налогов, сборов и иных платежей</t>
  </si>
  <si>
    <t>Уплата  иных платежей</t>
  </si>
  <si>
    <t>Подпрограмма «Обеспечение функционирования системы образования г. Клинцы» (2015- 2020 годы)</t>
  </si>
  <si>
    <t>Подпрограмма «Обеспечение функционирования системы образования г. Клинцы» (2015- 2022 годы)</t>
  </si>
  <si>
    <t>Обеспечение устойчивого развития системы образования в городе, доступности, качества и эффективности образования</t>
  </si>
  <si>
    <t>Обеспечение функционирования системы образования</t>
  </si>
  <si>
    <t>Мероприятия по развитию образования</t>
  </si>
  <si>
    <t>Прочая закупка товаров, работ и услуг для обеспечения  государственных (муниципальных) нужд</t>
  </si>
  <si>
    <t>Мероприятия по проведению оздоровительной кампании детей</t>
  </si>
  <si>
    <t>Дополнительные меры государственной поддержки обучающихся</t>
  </si>
  <si>
    <t xml:space="preserve">Организация временного трудоустройства несовершеннолетних граждан в возрасте от 14 до 18 лет </t>
  </si>
  <si>
    <t>Мероприятия по проведению оздоровительной кампании детей за счет средств местного бюджета</t>
  </si>
  <si>
    <t>S4790</t>
  </si>
  <si>
    <t>Отдельные мероприятия по развитию образования</t>
  </si>
  <si>
    <t>Отдельные мероприятия по развитию образования за счет средств местного бюджета</t>
  </si>
  <si>
    <t>S4820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</si>
  <si>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</si>
  <si>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</si>
  <si>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</si>
  <si>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S4860</t>
  </si>
  <si>
    <t>Муниципальная программа «Управление муниципальными финансами городского округа «город Клинцы Брянской области» (2015-2020 годы)</t>
  </si>
  <si>
    <t>Муниципальная программа «Управление муниципальными финансами городского округа «город Клинцы Брянской области» (2015-2022 годы)</t>
  </si>
  <si>
    <t>О4</t>
  </si>
  <si>
    <t>Обеспечение долгосрочной сбалансированности и устойчивости бюджетной системы городского округа. Реалистичность бюджета, повышение эффективности распределения бюджетных средств</t>
  </si>
  <si>
    <t>Руководство и управление в сфере установленны функций органов местного самоуправления</t>
  </si>
  <si>
    <t xml:space="preserve">Обслуживание государственного (муниципального) внутреннего долга </t>
  </si>
  <si>
    <t>Обслуживание муниципального долга</t>
  </si>
  <si>
    <t>Обслуживание государственного (муниципального) долга</t>
  </si>
  <si>
    <t>700</t>
  </si>
  <si>
    <t>Муниципальная программа "Развитие топливно- энергетического комплекса, жилищно- коммунального и дорожного хозяйства городского округа "город Клинцы Брянской области" (2016-2020 годы)</t>
  </si>
  <si>
    <t>05</t>
  </si>
  <si>
    <t>Приобретение специализированной техники для предприятий жилищно-коммунального хозяйства за счет средств местного бюджета</t>
  </si>
  <si>
    <t>S3430</t>
  </si>
  <si>
    <t>Приобретение специализированной техники для предприятий жилищно-коммунального комплекса</t>
  </si>
  <si>
    <t>Подпрограмма "Чистая вода на территории городского округа "город Клинцы Брянской области" (2016-2020 годы)</t>
  </si>
  <si>
    <t>Увеличение объема использования подземных вод для обеспечения населения городского округа питьевой водой</t>
  </si>
  <si>
    <t>Обеспечение населения чистой питьевой водой</t>
  </si>
  <si>
    <t>Строительство и реконструкция (модернизация) объектов питьевого водоснабжения</t>
  </si>
  <si>
    <t>G5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</si>
  <si>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</si>
  <si>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Софинансирование объектов капитальных вложений муниципальной собственности за счет средств местного бюджета</t>
  </si>
  <si>
    <t xml:space="preserve">Софинансирование объектов капитальных вложений муниципальной собственности </t>
  </si>
  <si>
    <t>Подпрограмма «Энергосбережение и повышение энергетической эффективности на территории городского округа «город Клинцы Брянской области» (2016-2020 годы)</t>
  </si>
  <si>
    <t>Проведение комплекса организационно- правовых мероприятий по управлению энергосбережением, в том числе создание системы показателей, характеризующих энергетическую эффективность при производстве, передаче и потреблении энергетических ресурсов, их мониторинга, а также сбора и анализа информации об энергоемкости экономики на территории городского округа "город Клинцы Брянской области"</t>
  </si>
  <si>
    <t>Подготовка объектов ЖКХ к зиме</t>
  </si>
  <si>
    <t>S3450</t>
  </si>
  <si>
    <t>Закупка товаров, работ, услуг в целях капитального ремонта государственного (муниципального) имущества</t>
  </si>
  <si>
    <t>Повышение энергетической эффективности и обеспечение энергосбережения</t>
  </si>
  <si>
    <t xml:space="preserve">Повышение энергетической эффективности и обеспечения энергосбережения </t>
  </si>
  <si>
    <t>Подпрограмма "Повышение безопасности дорожного движения в городском округе "город Клинцы Брянской области" в 2016-2020 годах"</t>
  </si>
  <si>
    <t>Улучшение условий движения транспортных средств и пешеходов</t>
  </si>
  <si>
    <t>Обеспечение мероприятий по повышению безопасности дорожного движения в городском округе</t>
  </si>
  <si>
    <t>Повышение безопасности дорожного движения</t>
  </si>
  <si>
    <t xml:space="preserve">            Субсидии некомерческим организациям (за исключением государственных (муницыпальных) учреждений)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</si>
  <si>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</si>
  <si>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Обеспечение мероприятий по капитальному ремонту автомобильных дорог общего пользования местного значения и искусственных сооружений на них</t>
  </si>
  <si>
    <t>Обеспечение сохранности автомобильных дорог местного значения и условий безопасности движения по ним за счет средств местного бюджета</t>
  </si>
  <si>
    <t>S6170</t>
  </si>
  <si>
    <t>Формирование комфортной городской среды на территории городского округа "город Клинцы Брянской области на 2017 год"</t>
  </si>
  <si>
    <t>Формирование комфортной городской среды на территории городского округа "город Клинцы Брянской области на 2016-2022 годы"</t>
  </si>
  <si>
    <t>Прочие мероприятия по формированию современной городской среды</t>
  </si>
  <si>
    <t>Мероприятия по благоустройству дворовых территорий за счет безвозмездных поступлений</t>
  </si>
  <si>
    <t>Мероприятия на поддержку госудврственных программ субъекту РФ и муниципальных программ формирования современной городской среды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</si>
  <si>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</si>
  <si>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L5550</t>
  </si>
  <si>
    <t>R5550</t>
  </si>
  <si>
    <t>"Повышение качества водоснабжения на территории городского округа "город Клинцы Брянской области" (2019-2024 годы)"</t>
  </si>
  <si>
    <t>Муниципальная программа "Реализация полномочий в сфере жилищной политики городского округа "город Клинцы Брянской области" (2016-2020 годы)</t>
  </si>
  <si>
    <t>06</t>
  </si>
  <si>
    <t>Подпрограмма "Обеспечение жильем молодых семей" (на 2016-2020 годы)</t>
  </si>
  <si>
    <t>Предоставление молодым семьям- участникам программы социальных выплат на приобретение жилья эконом класса или строительства индивидуального жилья</t>
  </si>
  <si>
    <t xml:space="preserve">           Обеспечение мероприятий подпрограммы "Обеспечение жильем молодых семей" федеральной целевой программы "Жилище" на 2015-2020 годы</t>
  </si>
  <si>
    <t>Мероприятия  подпрограммы «Обеспечение жильем молодых семей» федеральной целевой программы «Жилище» на 2016- 2024 годы за счет средств местного бюджета</t>
  </si>
  <si>
    <t>L4970</t>
  </si>
  <si>
    <t>Формирование современной городской среды городского округа "город Клинцы Брянской области" на 2018-2024годы</t>
  </si>
  <si>
    <t>07</t>
  </si>
  <si>
    <t>Повышение уровня благоустройства нуждающихся в благоустройстве территорий общего пользованиянаселения городского округа "город Клинцы Брянской области", а также дворовых территорий многоквартирных домов</t>
  </si>
  <si>
    <t>Реализация программ формирования современной городской среды</t>
  </si>
  <si>
    <t>F2</t>
  </si>
  <si>
    <t>55550</t>
  </si>
  <si>
    <t xml:space="preserve">Мероприятия по благоустройству </t>
  </si>
  <si>
    <t>81730</t>
  </si>
  <si>
    <t>81890</t>
  </si>
  <si>
    <t>Муниципальная адресная программа "Переселение граждан из аварийного жилищного фонда на территории городского округа "город Клинцы Брянской области" (2019-2024 годы)</t>
  </si>
  <si>
    <t>08</t>
  </si>
  <si>
    <t>Финансовое и организационное обеспечение переселения граждан из аварийных многоквартирных домов, при условии того, что органы местного самоуправления обеспечивают выполнение определенных Федеральным законом показателей реформирования жилищно-коммунального хозяйства</t>
  </si>
  <si>
    <t>Мероприятия по переселению граждан из аварийного жилищного фонда</t>
  </si>
  <si>
    <t>81880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</si>
  <si>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развития малоэтажного строительства</t>
  </si>
  <si>
    <t>F3</t>
  </si>
  <si>
    <t>09502</t>
  </si>
  <si>
    <t>09602</t>
  </si>
  <si>
    <t>Непрограммная деятельность</t>
  </si>
  <si>
    <t>00</t>
  </si>
  <si>
    <t>Резервный фонд местной администрации</t>
  </si>
  <si>
    <t>Иные выплаты населению</t>
  </si>
  <si>
    <t>Контольно-счетная палата города Клинцы</t>
  </si>
  <si>
    <t>Обеспечение деятельности руководителя контрольно-счетного органа муниципального образования и его заместителей</t>
  </si>
  <si>
    <t xml:space="preserve">Обеспечение деятельности депутатов представительного органа муниципального образования </t>
  </si>
  <si>
    <t>Социальные выплаты лицам, удостоенным звания почетного гражданина муниципального образования</t>
  </si>
  <si>
    <t>Условно утвержденные расходы</t>
  </si>
  <si>
    <t>Резервные средства</t>
  </si>
  <si>
    <t>Резервный фонд Клинцовской городской администрации</t>
  </si>
  <si>
    <t>Итого:</t>
  </si>
  <si>
    <t>Глава города  Клинцы</t>
  </si>
  <si>
    <t xml:space="preserve"> </t>
  </si>
  <si>
    <t>О.П. Шкуратов</t>
  </si>
  <si>
    <t>L2990</t>
  </si>
  <si>
    <t>E1</t>
  </si>
  <si>
    <t>P2</t>
  </si>
  <si>
    <t>Субсидии бюджетным и автономныи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</si>
  <si>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</si>
  <si>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,</t>
  </si>
  <si>
    <t>Подпрограмма "Совершенствование системы профилактики правонарушений и усиление борьбы с преступностью в городе Клинцы" (2015-2022 годы)</t>
  </si>
  <si>
    <t>Муниципальная программа "Развитие топливно- энергетического комплекса, жилищно- коммунального и дорожного хозяйства городского округа "город Клинцы Брянской области" (2016-2024 годы)</t>
  </si>
  <si>
    <t>Подпрограмма "Чистая вода на территории городского округа "город Клинцы Брянской области" (2016-2022 годы)</t>
  </si>
  <si>
    <t>Подпрограмма «Энергосбережение и повышение энергетической эффективности на территории городского округа «город Клинцы Брянской области» (2016-2020годы)</t>
  </si>
  <si>
    <t>Подпрограмма "Повышение безопасности дорожного движения в городском округе "город Клинцы Брянской области" в 2016-2024 годах"</t>
  </si>
  <si>
    <t>Муниципальная программа "Реализация полномочий в сфере жилищной политики городского округа "город Клинцы Брянской области" (2016-2024 годы)</t>
  </si>
  <si>
    <t>Подпрограмма "Обеспечение жильем молодых семей" (на 2016-2024 годы)</t>
  </si>
  <si>
    <t>Изменение бюджетных ассигнований</t>
  </si>
  <si>
    <t>29 01 2020</t>
  </si>
  <si>
    <t>Мероапиятия по развитию физической культуры и спорта</t>
  </si>
  <si>
    <t>Благоустройство зданий и территорий муниципальных образовательных организаций моногородов</t>
  </si>
  <si>
    <t>S4870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</si>
  <si>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</si>
  <si>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</si>
  <si>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Приложение 3 к постановлению Клинцовской городской администрации от                   2020 года №            "Об утверждении отчета об исполнении бюджета городского округа город Клинцы Брянской области за первый квартал 2020 года"</t>
  </si>
  <si>
    <t>Отчет об исполнении расходов бюджета городского округа город Клинцы Брянской области  по целевым статьям (муниципальным программам и непрограммным направлениям деятельности), группам и подгруппам видов расходов за первый квартал 2020 года</t>
  </si>
  <si>
    <t>Процент кассового исполнения к уточненным назначениям</t>
  </si>
  <si>
    <t>Проведение Всероссийской переписи населения 2020 года</t>
  </si>
  <si>
    <t>Уточненный план на 01 04 2020года</t>
  </si>
  <si>
    <t>Утвержденный план на 2020 год</t>
  </si>
  <si>
    <t>Исполнено на 01 04 2020года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</si>
</sst>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 Cyr"/>
      <family val="2"/>
    </font>
    <font>
      <sz val="9"/>
      <name val="Arial Cyr"/>
      <family val="2"/>
    </font>
    <font>
      <b/>
      <sz val="10"/>
      <color rgb="FF000000"/>
      <name val="Arial CYR"/>
      <family val="2"/>
    </font>
    <font>
      <b/>
      <sz val="12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6" fillId="0" borderId="2">
      <alignment horizontal="center" vertical="center" wrapText="1"/>
    </xf>
    <xf numFmtId="0" fontId="8" fillId="0" borderId="2">
      <alignment vertical="top" wrapText="1"/>
    </xf>
  </cellStyleXfs>
  <cellXfs count="110">
    <xf numFmtId="0" fontId="0" fillId="0" borderId="0" xfId="0"/>
    <xf numFmtId="0" fontId="2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2" borderId="0" xfId="0" applyNumberFormat="1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9" fontId="4" fillId="0" borderId="1" xfId="0" quotePrefix="1" applyNumberFormat="1" applyFont="1" applyFill="1" applyBorder="1" applyAlignment="1">
      <alignment horizontal="justify" vertical="center" wrapText="1"/>
    </xf>
    <xf numFmtId="49" fontId="4" fillId="2" borderId="1" xfId="0" quotePrefix="1" applyNumberFormat="1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4" fillId="0" borderId="1" xfId="2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4" fontId="4" fillId="0" borderId="0" xfId="0" applyNumberFormat="1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justify" wrapText="1"/>
    </xf>
    <xf numFmtId="49" fontId="2" fillId="3" borderId="1" xfId="0" applyNumberFormat="1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justify" wrapText="1"/>
    </xf>
    <xf numFmtId="49" fontId="2" fillId="3" borderId="1" xfId="0" applyNumberFormat="1" applyFont="1" applyFill="1" applyBorder="1" applyAlignment="1">
      <alignment horizontal="justify" vertical="top"/>
    </xf>
    <xf numFmtId="49" fontId="2" fillId="2" borderId="1" xfId="0" applyNumberFormat="1" applyFont="1" applyFill="1" applyBorder="1" applyAlignment="1">
      <alignment horizontal="justify" vertical="top"/>
    </xf>
    <xf numFmtId="0" fontId="7" fillId="0" borderId="2" xfId="3" applyNumberFormat="1" applyFont="1" applyAlignment="1" applyProtection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1" applyNumberFormat="1" applyFont="1" applyFill="1" applyBorder="1" applyAlignment="1">
      <alignment horizontal="right" vertical="center" wrapText="1"/>
    </xf>
    <xf numFmtId="0" fontId="4" fillId="2" borderId="1" xfId="4" applyNumberFormat="1" applyFont="1" applyFill="1" applyBorder="1" applyAlignment="1" applyProtection="1">
      <alignment horizontal="justify" vertical="top" wrapText="1"/>
    </xf>
    <xf numFmtId="49" fontId="2" fillId="0" borderId="0" xfId="0" applyNumberFormat="1" applyFont="1" applyFill="1" applyBorder="1" applyAlignment="1">
      <alignment horizontal="justify" vertical="center" wrapText="1"/>
    </xf>
    <xf numFmtId="0" fontId="2" fillId="2" borderId="2" xfId="4" applyNumberFormat="1" applyFont="1" applyFill="1" applyProtection="1">
      <alignment vertical="top" wrapText="1"/>
      <protection locked="0"/>
    </xf>
    <xf numFmtId="49" fontId="4" fillId="0" borderId="0" xfId="0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justify" wrapText="1"/>
    </xf>
    <xf numFmtId="0" fontId="2" fillId="2" borderId="1" xfId="4" applyNumberFormat="1" applyFont="1" applyFill="1" applyBorder="1" applyAlignment="1" applyProtection="1">
      <alignment horizontal="justify" vertical="top" wrapText="1"/>
    </xf>
    <xf numFmtId="49" fontId="4" fillId="0" borderId="1" xfId="0" applyNumberFormat="1" applyFont="1" applyFill="1" applyBorder="1" applyAlignment="1">
      <alignment horizontal="justify" vertical="top" wrapText="1"/>
    </xf>
    <xf numFmtId="49" fontId="4" fillId="2" borderId="1" xfId="0" applyNumberFormat="1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justify" vertical="top" wrapText="1"/>
    </xf>
    <xf numFmtId="49" fontId="4" fillId="3" borderId="1" xfId="0" quotePrefix="1" applyNumberFormat="1" applyFont="1" applyFill="1" applyBorder="1" applyAlignment="1">
      <alignment horizontal="justify" vertical="center" wrapText="1"/>
    </xf>
    <xf numFmtId="49" fontId="4" fillId="5" borderId="1" xfId="0" applyNumberFormat="1" applyFont="1" applyFill="1" applyBorder="1" applyAlignment="1">
      <alignment horizontal="justify" vertical="center" wrapText="1"/>
    </xf>
    <xf numFmtId="4" fontId="2" fillId="2" borderId="0" xfId="0" applyNumberFormat="1" applyFont="1" applyFill="1" applyAlignment="1">
      <alignment vertical="top" wrapText="1"/>
    </xf>
    <xf numFmtId="4" fontId="2" fillId="5" borderId="0" xfId="0" applyNumberFormat="1" applyFont="1" applyFill="1" applyAlignment="1">
      <alignment vertical="top" wrapText="1"/>
    </xf>
    <xf numFmtId="0" fontId="2" fillId="5" borderId="0" xfId="0" applyFont="1" applyFill="1" applyAlignment="1">
      <alignment vertical="top" wrapText="1"/>
    </xf>
    <xf numFmtId="49" fontId="4" fillId="5" borderId="1" xfId="0" quotePrefix="1" applyNumberFormat="1" applyFont="1" applyFill="1" applyBorder="1" applyAlignment="1">
      <alignment horizontal="justify" vertical="center" wrapText="1"/>
    </xf>
    <xf numFmtId="4" fontId="2" fillId="2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4" fontId="4" fillId="2" borderId="0" xfId="0" applyNumberFormat="1" applyFont="1" applyFill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justify" wrapText="1"/>
    </xf>
    <xf numFmtId="0" fontId="2" fillId="0" borderId="2" xfId="4" applyNumberFormat="1" applyFont="1" applyProtection="1">
      <alignment vertical="top" wrapText="1"/>
      <protection locked="0"/>
    </xf>
    <xf numFmtId="0" fontId="4" fillId="0" borderId="2" xfId="4" applyNumberFormat="1" applyFont="1" applyProtection="1">
      <alignment vertical="top" wrapText="1"/>
      <protection locked="0"/>
    </xf>
    <xf numFmtId="49" fontId="2" fillId="2" borderId="0" xfId="0" applyNumberFormat="1" applyFont="1" applyFill="1" applyAlignment="1">
      <alignment horizontal="justify" vertical="top" wrapText="1"/>
    </xf>
    <xf numFmtId="0" fontId="2" fillId="2" borderId="0" xfId="0" applyFont="1" applyFill="1" applyAlignment="1">
      <alignment horizontal="right" vertical="top" wrapText="1"/>
    </xf>
    <xf numFmtId="49" fontId="4" fillId="2" borderId="0" xfId="0" applyNumberFormat="1" applyFont="1" applyFill="1" applyAlignment="1">
      <alignment horizontal="justify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49" fontId="9" fillId="2" borderId="0" xfId="0" applyNumberFormat="1" applyFont="1" applyFill="1" applyAlignment="1">
      <alignment horizontal="justify"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2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11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top" wrapText="1"/>
    </xf>
    <xf numFmtId="4" fontId="11" fillId="0" borderId="0" xfId="0" applyNumberFormat="1" applyFont="1" applyFill="1" applyAlignment="1">
      <alignment vertical="top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 wrapText="1"/>
    </xf>
    <xf numFmtId="4" fontId="10" fillId="0" borderId="0" xfId="0" applyNumberFormat="1" applyFont="1" applyFill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2" fontId="9" fillId="2" borderId="0" xfId="0" applyNumberFormat="1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right" vertical="top" wrapText="1"/>
    </xf>
    <xf numFmtId="0" fontId="12" fillId="0" borderId="0" xfId="0" applyFont="1" applyAlignment="1">
      <alignment wrapText="1"/>
    </xf>
    <xf numFmtId="0" fontId="12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</cellXfs>
  <cellStyles count="5">
    <cellStyle name="xl26" xfId="3"/>
    <cellStyle name="xl33" xfId="4"/>
    <cellStyle name="Обычный" xfId="0" builtinId="0"/>
    <cellStyle name="Обычный 2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47"/>
  <sheetViews>
    <sheetView tabSelected="1" topLeftCell="B808" workbookViewId="0">
      <selection activeCell="AR649" sqref="AR649"/>
    </sheetView>
  </sheetViews>
  <sheetFormatPr defaultRowHeight="12.75" x14ac:dyDescent="0.25"/>
  <cols>
    <col min="1" max="1" width="36.5703125" style="1" hidden="1" customWidth="1"/>
    <col min="2" max="2" width="36.5703125" style="69" customWidth="1"/>
    <col min="3" max="3" width="5.140625" style="5" customWidth="1"/>
    <col min="4" max="4" width="6.28515625" style="5" customWidth="1"/>
    <col min="5" max="5" width="5.28515625" style="5" customWidth="1"/>
    <col min="6" max="6" width="6.7109375" style="6" customWidth="1"/>
    <col min="7" max="7" width="10" style="5" customWidth="1"/>
    <col min="8" max="8" width="6" style="70" customWidth="1"/>
    <col min="9" max="9" width="19.5703125" style="70" customWidth="1"/>
    <col min="10" max="11" width="16.42578125" style="82" hidden="1" customWidth="1"/>
    <col min="12" max="12" width="16.28515625" style="7" customWidth="1"/>
    <col min="13" max="14" width="16.28515625" style="7" hidden="1" customWidth="1"/>
    <col min="15" max="15" width="15.5703125" style="5" customWidth="1"/>
    <col min="16" max="16" width="15.5703125" style="5" hidden="1" customWidth="1"/>
    <col min="17" max="17" width="15.5703125" style="87" hidden="1" customWidth="1"/>
    <col min="18" max="18" width="15" style="5" hidden="1" customWidth="1"/>
    <col min="19" max="19" width="16" style="1" hidden="1" customWidth="1"/>
    <col min="20" max="20" width="13.5703125" style="2" hidden="1" customWidth="1"/>
    <col min="21" max="21" width="14.140625" style="2" hidden="1" customWidth="1"/>
    <col min="22" max="22" width="18.140625" style="2" hidden="1" customWidth="1"/>
    <col min="23" max="23" width="19" style="2" hidden="1" customWidth="1"/>
    <col min="24" max="24" width="16.42578125" style="2" hidden="1" customWidth="1"/>
    <col min="25" max="25" width="20.28515625" style="2" hidden="1" customWidth="1"/>
    <col min="26" max="26" width="0" style="2" hidden="1" customWidth="1"/>
    <col min="27" max="27" width="0" style="1" hidden="1" customWidth="1"/>
    <col min="28" max="39" width="9.140625" style="1" hidden="1" customWidth="1"/>
    <col min="40" max="40" width="10.140625" style="1" customWidth="1"/>
    <col min="41" max="263" width="9.140625" style="1"/>
    <col min="264" max="264" width="0" style="1" hidden="1" customWidth="1"/>
    <col min="265" max="265" width="36.5703125" style="1" customWidth="1"/>
    <col min="266" max="266" width="5.140625" style="1" customWidth="1"/>
    <col min="267" max="267" width="6.28515625" style="1" customWidth="1"/>
    <col min="268" max="268" width="5.28515625" style="1" customWidth="1"/>
    <col min="269" max="269" width="6.7109375" style="1" customWidth="1"/>
    <col min="270" max="270" width="10" style="1" customWidth="1"/>
    <col min="271" max="271" width="6" style="1" customWidth="1"/>
    <col min="272" max="272" width="16.28515625" style="1" customWidth="1"/>
    <col min="273" max="273" width="15.5703125" style="1" customWidth="1"/>
    <col min="274" max="274" width="15" style="1" customWidth="1"/>
    <col min="275" max="278" width="0" style="1" hidden="1" customWidth="1"/>
    <col min="279" max="279" width="19" style="1" customWidth="1"/>
    <col min="280" max="280" width="16.42578125" style="1" customWidth="1"/>
    <col min="281" max="281" width="20.28515625" style="1" customWidth="1"/>
    <col min="282" max="519" width="9.140625" style="1"/>
    <col min="520" max="520" width="0" style="1" hidden="1" customWidth="1"/>
    <col min="521" max="521" width="36.5703125" style="1" customWidth="1"/>
    <col min="522" max="522" width="5.140625" style="1" customWidth="1"/>
    <col min="523" max="523" width="6.28515625" style="1" customWidth="1"/>
    <col min="524" max="524" width="5.28515625" style="1" customWidth="1"/>
    <col min="525" max="525" width="6.7109375" style="1" customWidth="1"/>
    <col min="526" max="526" width="10" style="1" customWidth="1"/>
    <col min="527" max="527" width="6" style="1" customWidth="1"/>
    <col min="528" max="528" width="16.28515625" style="1" customWidth="1"/>
    <col min="529" max="529" width="15.5703125" style="1" customWidth="1"/>
    <col min="530" max="530" width="15" style="1" customWidth="1"/>
    <col min="531" max="534" width="0" style="1" hidden="1" customWidth="1"/>
    <col min="535" max="535" width="19" style="1" customWidth="1"/>
    <col min="536" max="536" width="16.42578125" style="1" customWidth="1"/>
    <col min="537" max="537" width="20.28515625" style="1" customWidth="1"/>
    <col min="538" max="775" width="9.140625" style="1"/>
    <col min="776" max="776" width="0" style="1" hidden="1" customWidth="1"/>
    <col min="777" max="777" width="36.5703125" style="1" customWidth="1"/>
    <col min="778" max="778" width="5.140625" style="1" customWidth="1"/>
    <col min="779" max="779" width="6.28515625" style="1" customWidth="1"/>
    <col min="780" max="780" width="5.28515625" style="1" customWidth="1"/>
    <col min="781" max="781" width="6.7109375" style="1" customWidth="1"/>
    <col min="782" max="782" width="10" style="1" customWidth="1"/>
    <col min="783" max="783" width="6" style="1" customWidth="1"/>
    <col min="784" max="784" width="16.28515625" style="1" customWidth="1"/>
    <col min="785" max="785" width="15.5703125" style="1" customWidth="1"/>
    <col min="786" max="786" width="15" style="1" customWidth="1"/>
    <col min="787" max="790" width="0" style="1" hidden="1" customWidth="1"/>
    <col min="791" max="791" width="19" style="1" customWidth="1"/>
    <col min="792" max="792" width="16.42578125" style="1" customWidth="1"/>
    <col min="793" max="793" width="20.28515625" style="1" customWidth="1"/>
    <col min="794" max="1031" width="9.140625" style="1"/>
    <col min="1032" max="1032" width="0" style="1" hidden="1" customWidth="1"/>
    <col min="1033" max="1033" width="36.5703125" style="1" customWidth="1"/>
    <col min="1034" max="1034" width="5.140625" style="1" customWidth="1"/>
    <col min="1035" max="1035" width="6.28515625" style="1" customWidth="1"/>
    <col min="1036" max="1036" width="5.28515625" style="1" customWidth="1"/>
    <col min="1037" max="1037" width="6.7109375" style="1" customWidth="1"/>
    <col min="1038" max="1038" width="10" style="1" customWidth="1"/>
    <col min="1039" max="1039" width="6" style="1" customWidth="1"/>
    <col min="1040" max="1040" width="16.28515625" style="1" customWidth="1"/>
    <col min="1041" max="1041" width="15.5703125" style="1" customWidth="1"/>
    <col min="1042" max="1042" width="15" style="1" customWidth="1"/>
    <col min="1043" max="1046" width="0" style="1" hidden="1" customWidth="1"/>
    <col min="1047" max="1047" width="19" style="1" customWidth="1"/>
    <col min="1048" max="1048" width="16.42578125" style="1" customWidth="1"/>
    <col min="1049" max="1049" width="20.28515625" style="1" customWidth="1"/>
    <col min="1050" max="1287" width="9.140625" style="1"/>
    <col min="1288" max="1288" width="0" style="1" hidden="1" customWidth="1"/>
    <col min="1289" max="1289" width="36.5703125" style="1" customWidth="1"/>
    <col min="1290" max="1290" width="5.140625" style="1" customWidth="1"/>
    <col min="1291" max="1291" width="6.28515625" style="1" customWidth="1"/>
    <col min="1292" max="1292" width="5.28515625" style="1" customWidth="1"/>
    <col min="1293" max="1293" width="6.7109375" style="1" customWidth="1"/>
    <col min="1294" max="1294" width="10" style="1" customWidth="1"/>
    <col min="1295" max="1295" width="6" style="1" customWidth="1"/>
    <col min="1296" max="1296" width="16.28515625" style="1" customWidth="1"/>
    <col min="1297" max="1297" width="15.5703125" style="1" customWidth="1"/>
    <col min="1298" max="1298" width="15" style="1" customWidth="1"/>
    <col min="1299" max="1302" width="0" style="1" hidden="1" customWidth="1"/>
    <col min="1303" max="1303" width="19" style="1" customWidth="1"/>
    <col min="1304" max="1304" width="16.42578125" style="1" customWidth="1"/>
    <col min="1305" max="1305" width="20.28515625" style="1" customWidth="1"/>
    <col min="1306" max="1543" width="9.140625" style="1"/>
    <col min="1544" max="1544" width="0" style="1" hidden="1" customWidth="1"/>
    <col min="1545" max="1545" width="36.5703125" style="1" customWidth="1"/>
    <col min="1546" max="1546" width="5.140625" style="1" customWidth="1"/>
    <col min="1547" max="1547" width="6.28515625" style="1" customWidth="1"/>
    <col min="1548" max="1548" width="5.28515625" style="1" customWidth="1"/>
    <col min="1549" max="1549" width="6.7109375" style="1" customWidth="1"/>
    <col min="1550" max="1550" width="10" style="1" customWidth="1"/>
    <col min="1551" max="1551" width="6" style="1" customWidth="1"/>
    <col min="1552" max="1552" width="16.28515625" style="1" customWidth="1"/>
    <col min="1553" max="1553" width="15.5703125" style="1" customWidth="1"/>
    <col min="1554" max="1554" width="15" style="1" customWidth="1"/>
    <col min="1555" max="1558" width="0" style="1" hidden="1" customWidth="1"/>
    <col min="1559" max="1559" width="19" style="1" customWidth="1"/>
    <col min="1560" max="1560" width="16.42578125" style="1" customWidth="1"/>
    <col min="1561" max="1561" width="20.28515625" style="1" customWidth="1"/>
    <col min="1562" max="1799" width="9.140625" style="1"/>
    <col min="1800" max="1800" width="0" style="1" hidden="1" customWidth="1"/>
    <col min="1801" max="1801" width="36.5703125" style="1" customWidth="1"/>
    <col min="1802" max="1802" width="5.140625" style="1" customWidth="1"/>
    <col min="1803" max="1803" width="6.28515625" style="1" customWidth="1"/>
    <col min="1804" max="1804" width="5.28515625" style="1" customWidth="1"/>
    <col min="1805" max="1805" width="6.7109375" style="1" customWidth="1"/>
    <col min="1806" max="1806" width="10" style="1" customWidth="1"/>
    <col min="1807" max="1807" width="6" style="1" customWidth="1"/>
    <col min="1808" max="1808" width="16.28515625" style="1" customWidth="1"/>
    <col min="1809" max="1809" width="15.5703125" style="1" customWidth="1"/>
    <col min="1810" max="1810" width="15" style="1" customWidth="1"/>
    <col min="1811" max="1814" width="0" style="1" hidden="1" customWidth="1"/>
    <col min="1815" max="1815" width="19" style="1" customWidth="1"/>
    <col min="1816" max="1816" width="16.42578125" style="1" customWidth="1"/>
    <col min="1817" max="1817" width="20.28515625" style="1" customWidth="1"/>
    <col min="1818" max="2055" width="9.140625" style="1"/>
    <col min="2056" max="2056" width="0" style="1" hidden="1" customWidth="1"/>
    <col min="2057" max="2057" width="36.5703125" style="1" customWidth="1"/>
    <col min="2058" max="2058" width="5.140625" style="1" customWidth="1"/>
    <col min="2059" max="2059" width="6.28515625" style="1" customWidth="1"/>
    <col min="2060" max="2060" width="5.28515625" style="1" customWidth="1"/>
    <col min="2061" max="2061" width="6.7109375" style="1" customWidth="1"/>
    <col min="2062" max="2062" width="10" style="1" customWidth="1"/>
    <col min="2063" max="2063" width="6" style="1" customWidth="1"/>
    <col min="2064" max="2064" width="16.28515625" style="1" customWidth="1"/>
    <col min="2065" max="2065" width="15.5703125" style="1" customWidth="1"/>
    <col min="2066" max="2066" width="15" style="1" customWidth="1"/>
    <col min="2067" max="2070" width="0" style="1" hidden="1" customWidth="1"/>
    <col min="2071" max="2071" width="19" style="1" customWidth="1"/>
    <col min="2072" max="2072" width="16.42578125" style="1" customWidth="1"/>
    <col min="2073" max="2073" width="20.28515625" style="1" customWidth="1"/>
    <col min="2074" max="2311" width="9.140625" style="1"/>
    <col min="2312" max="2312" width="0" style="1" hidden="1" customWidth="1"/>
    <col min="2313" max="2313" width="36.5703125" style="1" customWidth="1"/>
    <col min="2314" max="2314" width="5.140625" style="1" customWidth="1"/>
    <col min="2315" max="2315" width="6.28515625" style="1" customWidth="1"/>
    <col min="2316" max="2316" width="5.28515625" style="1" customWidth="1"/>
    <col min="2317" max="2317" width="6.7109375" style="1" customWidth="1"/>
    <col min="2318" max="2318" width="10" style="1" customWidth="1"/>
    <col min="2319" max="2319" width="6" style="1" customWidth="1"/>
    <col min="2320" max="2320" width="16.28515625" style="1" customWidth="1"/>
    <col min="2321" max="2321" width="15.5703125" style="1" customWidth="1"/>
    <col min="2322" max="2322" width="15" style="1" customWidth="1"/>
    <col min="2323" max="2326" width="0" style="1" hidden="1" customWidth="1"/>
    <col min="2327" max="2327" width="19" style="1" customWidth="1"/>
    <col min="2328" max="2328" width="16.42578125" style="1" customWidth="1"/>
    <col min="2329" max="2329" width="20.28515625" style="1" customWidth="1"/>
    <col min="2330" max="2567" width="9.140625" style="1"/>
    <col min="2568" max="2568" width="0" style="1" hidden="1" customWidth="1"/>
    <col min="2569" max="2569" width="36.5703125" style="1" customWidth="1"/>
    <col min="2570" max="2570" width="5.140625" style="1" customWidth="1"/>
    <col min="2571" max="2571" width="6.28515625" style="1" customWidth="1"/>
    <col min="2572" max="2572" width="5.28515625" style="1" customWidth="1"/>
    <col min="2573" max="2573" width="6.7109375" style="1" customWidth="1"/>
    <col min="2574" max="2574" width="10" style="1" customWidth="1"/>
    <col min="2575" max="2575" width="6" style="1" customWidth="1"/>
    <col min="2576" max="2576" width="16.28515625" style="1" customWidth="1"/>
    <col min="2577" max="2577" width="15.5703125" style="1" customWidth="1"/>
    <col min="2578" max="2578" width="15" style="1" customWidth="1"/>
    <col min="2579" max="2582" width="0" style="1" hidden="1" customWidth="1"/>
    <col min="2583" max="2583" width="19" style="1" customWidth="1"/>
    <col min="2584" max="2584" width="16.42578125" style="1" customWidth="1"/>
    <col min="2585" max="2585" width="20.28515625" style="1" customWidth="1"/>
    <col min="2586" max="2823" width="9.140625" style="1"/>
    <col min="2824" max="2824" width="0" style="1" hidden="1" customWidth="1"/>
    <col min="2825" max="2825" width="36.5703125" style="1" customWidth="1"/>
    <col min="2826" max="2826" width="5.140625" style="1" customWidth="1"/>
    <col min="2827" max="2827" width="6.28515625" style="1" customWidth="1"/>
    <col min="2828" max="2828" width="5.28515625" style="1" customWidth="1"/>
    <col min="2829" max="2829" width="6.7109375" style="1" customWidth="1"/>
    <col min="2830" max="2830" width="10" style="1" customWidth="1"/>
    <col min="2831" max="2831" width="6" style="1" customWidth="1"/>
    <col min="2832" max="2832" width="16.28515625" style="1" customWidth="1"/>
    <col min="2833" max="2833" width="15.5703125" style="1" customWidth="1"/>
    <col min="2834" max="2834" width="15" style="1" customWidth="1"/>
    <col min="2835" max="2838" width="0" style="1" hidden="1" customWidth="1"/>
    <col min="2839" max="2839" width="19" style="1" customWidth="1"/>
    <col min="2840" max="2840" width="16.42578125" style="1" customWidth="1"/>
    <col min="2841" max="2841" width="20.28515625" style="1" customWidth="1"/>
    <col min="2842" max="3079" width="9.140625" style="1"/>
    <col min="3080" max="3080" width="0" style="1" hidden="1" customWidth="1"/>
    <col min="3081" max="3081" width="36.5703125" style="1" customWidth="1"/>
    <col min="3082" max="3082" width="5.140625" style="1" customWidth="1"/>
    <col min="3083" max="3083" width="6.28515625" style="1" customWidth="1"/>
    <col min="3084" max="3084" width="5.28515625" style="1" customWidth="1"/>
    <col min="3085" max="3085" width="6.7109375" style="1" customWidth="1"/>
    <col min="3086" max="3086" width="10" style="1" customWidth="1"/>
    <col min="3087" max="3087" width="6" style="1" customWidth="1"/>
    <col min="3088" max="3088" width="16.28515625" style="1" customWidth="1"/>
    <col min="3089" max="3089" width="15.5703125" style="1" customWidth="1"/>
    <col min="3090" max="3090" width="15" style="1" customWidth="1"/>
    <col min="3091" max="3094" width="0" style="1" hidden="1" customWidth="1"/>
    <col min="3095" max="3095" width="19" style="1" customWidth="1"/>
    <col min="3096" max="3096" width="16.42578125" style="1" customWidth="1"/>
    <col min="3097" max="3097" width="20.28515625" style="1" customWidth="1"/>
    <col min="3098" max="3335" width="9.140625" style="1"/>
    <col min="3336" max="3336" width="0" style="1" hidden="1" customWidth="1"/>
    <col min="3337" max="3337" width="36.5703125" style="1" customWidth="1"/>
    <col min="3338" max="3338" width="5.140625" style="1" customWidth="1"/>
    <col min="3339" max="3339" width="6.28515625" style="1" customWidth="1"/>
    <col min="3340" max="3340" width="5.28515625" style="1" customWidth="1"/>
    <col min="3341" max="3341" width="6.7109375" style="1" customWidth="1"/>
    <col min="3342" max="3342" width="10" style="1" customWidth="1"/>
    <col min="3343" max="3343" width="6" style="1" customWidth="1"/>
    <col min="3344" max="3344" width="16.28515625" style="1" customWidth="1"/>
    <col min="3345" max="3345" width="15.5703125" style="1" customWidth="1"/>
    <col min="3346" max="3346" width="15" style="1" customWidth="1"/>
    <col min="3347" max="3350" width="0" style="1" hidden="1" customWidth="1"/>
    <col min="3351" max="3351" width="19" style="1" customWidth="1"/>
    <col min="3352" max="3352" width="16.42578125" style="1" customWidth="1"/>
    <col min="3353" max="3353" width="20.28515625" style="1" customWidth="1"/>
    <col min="3354" max="3591" width="9.140625" style="1"/>
    <col min="3592" max="3592" width="0" style="1" hidden="1" customWidth="1"/>
    <col min="3593" max="3593" width="36.5703125" style="1" customWidth="1"/>
    <col min="3594" max="3594" width="5.140625" style="1" customWidth="1"/>
    <col min="3595" max="3595" width="6.28515625" style="1" customWidth="1"/>
    <col min="3596" max="3596" width="5.28515625" style="1" customWidth="1"/>
    <col min="3597" max="3597" width="6.7109375" style="1" customWidth="1"/>
    <col min="3598" max="3598" width="10" style="1" customWidth="1"/>
    <col min="3599" max="3599" width="6" style="1" customWidth="1"/>
    <col min="3600" max="3600" width="16.28515625" style="1" customWidth="1"/>
    <col min="3601" max="3601" width="15.5703125" style="1" customWidth="1"/>
    <col min="3602" max="3602" width="15" style="1" customWidth="1"/>
    <col min="3603" max="3606" width="0" style="1" hidden="1" customWidth="1"/>
    <col min="3607" max="3607" width="19" style="1" customWidth="1"/>
    <col min="3608" max="3608" width="16.42578125" style="1" customWidth="1"/>
    <col min="3609" max="3609" width="20.28515625" style="1" customWidth="1"/>
    <col min="3610" max="3847" width="9.140625" style="1"/>
    <col min="3848" max="3848" width="0" style="1" hidden="1" customWidth="1"/>
    <col min="3849" max="3849" width="36.5703125" style="1" customWidth="1"/>
    <col min="3850" max="3850" width="5.140625" style="1" customWidth="1"/>
    <col min="3851" max="3851" width="6.28515625" style="1" customWidth="1"/>
    <col min="3852" max="3852" width="5.28515625" style="1" customWidth="1"/>
    <col min="3853" max="3853" width="6.7109375" style="1" customWidth="1"/>
    <col min="3854" max="3854" width="10" style="1" customWidth="1"/>
    <col min="3855" max="3855" width="6" style="1" customWidth="1"/>
    <col min="3856" max="3856" width="16.28515625" style="1" customWidth="1"/>
    <col min="3857" max="3857" width="15.5703125" style="1" customWidth="1"/>
    <col min="3858" max="3858" width="15" style="1" customWidth="1"/>
    <col min="3859" max="3862" width="0" style="1" hidden="1" customWidth="1"/>
    <col min="3863" max="3863" width="19" style="1" customWidth="1"/>
    <col min="3864" max="3864" width="16.42578125" style="1" customWidth="1"/>
    <col min="3865" max="3865" width="20.28515625" style="1" customWidth="1"/>
    <col min="3866" max="4103" width="9.140625" style="1"/>
    <col min="4104" max="4104" width="0" style="1" hidden="1" customWidth="1"/>
    <col min="4105" max="4105" width="36.5703125" style="1" customWidth="1"/>
    <col min="4106" max="4106" width="5.140625" style="1" customWidth="1"/>
    <col min="4107" max="4107" width="6.28515625" style="1" customWidth="1"/>
    <col min="4108" max="4108" width="5.28515625" style="1" customWidth="1"/>
    <col min="4109" max="4109" width="6.7109375" style="1" customWidth="1"/>
    <col min="4110" max="4110" width="10" style="1" customWidth="1"/>
    <col min="4111" max="4111" width="6" style="1" customWidth="1"/>
    <col min="4112" max="4112" width="16.28515625" style="1" customWidth="1"/>
    <col min="4113" max="4113" width="15.5703125" style="1" customWidth="1"/>
    <col min="4114" max="4114" width="15" style="1" customWidth="1"/>
    <col min="4115" max="4118" width="0" style="1" hidden="1" customWidth="1"/>
    <col min="4119" max="4119" width="19" style="1" customWidth="1"/>
    <col min="4120" max="4120" width="16.42578125" style="1" customWidth="1"/>
    <col min="4121" max="4121" width="20.28515625" style="1" customWidth="1"/>
    <col min="4122" max="4359" width="9.140625" style="1"/>
    <col min="4360" max="4360" width="0" style="1" hidden="1" customWidth="1"/>
    <col min="4361" max="4361" width="36.5703125" style="1" customWidth="1"/>
    <col min="4362" max="4362" width="5.140625" style="1" customWidth="1"/>
    <col min="4363" max="4363" width="6.28515625" style="1" customWidth="1"/>
    <col min="4364" max="4364" width="5.28515625" style="1" customWidth="1"/>
    <col min="4365" max="4365" width="6.7109375" style="1" customWidth="1"/>
    <col min="4366" max="4366" width="10" style="1" customWidth="1"/>
    <col min="4367" max="4367" width="6" style="1" customWidth="1"/>
    <col min="4368" max="4368" width="16.28515625" style="1" customWidth="1"/>
    <col min="4369" max="4369" width="15.5703125" style="1" customWidth="1"/>
    <col min="4370" max="4370" width="15" style="1" customWidth="1"/>
    <col min="4371" max="4374" width="0" style="1" hidden="1" customWidth="1"/>
    <col min="4375" max="4375" width="19" style="1" customWidth="1"/>
    <col min="4376" max="4376" width="16.42578125" style="1" customWidth="1"/>
    <col min="4377" max="4377" width="20.28515625" style="1" customWidth="1"/>
    <col min="4378" max="4615" width="9.140625" style="1"/>
    <col min="4616" max="4616" width="0" style="1" hidden="1" customWidth="1"/>
    <col min="4617" max="4617" width="36.5703125" style="1" customWidth="1"/>
    <col min="4618" max="4618" width="5.140625" style="1" customWidth="1"/>
    <col min="4619" max="4619" width="6.28515625" style="1" customWidth="1"/>
    <col min="4620" max="4620" width="5.28515625" style="1" customWidth="1"/>
    <col min="4621" max="4621" width="6.7109375" style="1" customWidth="1"/>
    <col min="4622" max="4622" width="10" style="1" customWidth="1"/>
    <col min="4623" max="4623" width="6" style="1" customWidth="1"/>
    <col min="4624" max="4624" width="16.28515625" style="1" customWidth="1"/>
    <col min="4625" max="4625" width="15.5703125" style="1" customWidth="1"/>
    <col min="4626" max="4626" width="15" style="1" customWidth="1"/>
    <col min="4627" max="4630" width="0" style="1" hidden="1" customWidth="1"/>
    <col min="4631" max="4631" width="19" style="1" customWidth="1"/>
    <col min="4632" max="4632" width="16.42578125" style="1" customWidth="1"/>
    <col min="4633" max="4633" width="20.28515625" style="1" customWidth="1"/>
    <col min="4634" max="4871" width="9.140625" style="1"/>
    <col min="4872" max="4872" width="0" style="1" hidden="1" customWidth="1"/>
    <col min="4873" max="4873" width="36.5703125" style="1" customWidth="1"/>
    <col min="4874" max="4874" width="5.140625" style="1" customWidth="1"/>
    <col min="4875" max="4875" width="6.28515625" style="1" customWidth="1"/>
    <col min="4876" max="4876" width="5.28515625" style="1" customWidth="1"/>
    <col min="4877" max="4877" width="6.7109375" style="1" customWidth="1"/>
    <col min="4878" max="4878" width="10" style="1" customWidth="1"/>
    <col min="4879" max="4879" width="6" style="1" customWidth="1"/>
    <col min="4880" max="4880" width="16.28515625" style="1" customWidth="1"/>
    <col min="4881" max="4881" width="15.5703125" style="1" customWidth="1"/>
    <col min="4882" max="4882" width="15" style="1" customWidth="1"/>
    <col min="4883" max="4886" width="0" style="1" hidden="1" customWidth="1"/>
    <col min="4887" max="4887" width="19" style="1" customWidth="1"/>
    <col min="4888" max="4888" width="16.42578125" style="1" customWidth="1"/>
    <col min="4889" max="4889" width="20.28515625" style="1" customWidth="1"/>
    <col min="4890" max="5127" width="9.140625" style="1"/>
    <col min="5128" max="5128" width="0" style="1" hidden="1" customWidth="1"/>
    <col min="5129" max="5129" width="36.5703125" style="1" customWidth="1"/>
    <col min="5130" max="5130" width="5.140625" style="1" customWidth="1"/>
    <col min="5131" max="5131" width="6.28515625" style="1" customWidth="1"/>
    <col min="5132" max="5132" width="5.28515625" style="1" customWidth="1"/>
    <col min="5133" max="5133" width="6.7109375" style="1" customWidth="1"/>
    <col min="5134" max="5134" width="10" style="1" customWidth="1"/>
    <col min="5135" max="5135" width="6" style="1" customWidth="1"/>
    <col min="5136" max="5136" width="16.28515625" style="1" customWidth="1"/>
    <col min="5137" max="5137" width="15.5703125" style="1" customWidth="1"/>
    <col min="5138" max="5138" width="15" style="1" customWidth="1"/>
    <col min="5139" max="5142" width="0" style="1" hidden="1" customWidth="1"/>
    <col min="5143" max="5143" width="19" style="1" customWidth="1"/>
    <col min="5144" max="5144" width="16.42578125" style="1" customWidth="1"/>
    <col min="5145" max="5145" width="20.28515625" style="1" customWidth="1"/>
    <col min="5146" max="5383" width="9.140625" style="1"/>
    <col min="5384" max="5384" width="0" style="1" hidden="1" customWidth="1"/>
    <col min="5385" max="5385" width="36.5703125" style="1" customWidth="1"/>
    <col min="5386" max="5386" width="5.140625" style="1" customWidth="1"/>
    <col min="5387" max="5387" width="6.28515625" style="1" customWidth="1"/>
    <col min="5388" max="5388" width="5.28515625" style="1" customWidth="1"/>
    <col min="5389" max="5389" width="6.7109375" style="1" customWidth="1"/>
    <col min="5390" max="5390" width="10" style="1" customWidth="1"/>
    <col min="5391" max="5391" width="6" style="1" customWidth="1"/>
    <col min="5392" max="5392" width="16.28515625" style="1" customWidth="1"/>
    <col min="5393" max="5393" width="15.5703125" style="1" customWidth="1"/>
    <col min="5394" max="5394" width="15" style="1" customWidth="1"/>
    <col min="5395" max="5398" width="0" style="1" hidden="1" customWidth="1"/>
    <col min="5399" max="5399" width="19" style="1" customWidth="1"/>
    <col min="5400" max="5400" width="16.42578125" style="1" customWidth="1"/>
    <col min="5401" max="5401" width="20.28515625" style="1" customWidth="1"/>
    <col min="5402" max="5639" width="9.140625" style="1"/>
    <col min="5640" max="5640" width="0" style="1" hidden="1" customWidth="1"/>
    <col min="5641" max="5641" width="36.5703125" style="1" customWidth="1"/>
    <col min="5642" max="5642" width="5.140625" style="1" customWidth="1"/>
    <col min="5643" max="5643" width="6.28515625" style="1" customWidth="1"/>
    <col min="5644" max="5644" width="5.28515625" style="1" customWidth="1"/>
    <col min="5645" max="5645" width="6.7109375" style="1" customWidth="1"/>
    <col min="5646" max="5646" width="10" style="1" customWidth="1"/>
    <col min="5647" max="5647" width="6" style="1" customWidth="1"/>
    <col min="5648" max="5648" width="16.28515625" style="1" customWidth="1"/>
    <col min="5649" max="5649" width="15.5703125" style="1" customWidth="1"/>
    <col min="5650" max="5650" width="15" style="1" customWidth="1"/>
    <col min="5651" max="5654" width="0" style="1" hidden="1" customWidth="1"/>
    <col min="5655" max="5655" width="19" style="1" customWidth="1"/>
    <col min="5656" max="5656" width="16.42578125" style="1" customWidth="1"/>
    <col min="5657" max="5657" width="20.28515625" style="1" customWidth="1"/>
    <col min="5658" max="5895" width="9.140625" style="1"/>
    <col min="5896" max="5896" width="0" style="1" hidden="1" customWidth="1"/>
    <col min="5897" max="5897" width="36.5703125" style="1" customWidth="1"/>
    <col min="5898" max="5898" width="5.140625" style="1" customWidth="1"/>
    <col min="5899" max="5899" width="6.28515625" style="1" customWidth="1"/>
    <col min="5900" max="5900" width="5.28515625" style="1" customWidth="1"/>
    <col min="5901" max="5901" width="6.7109375" style="1" customWidth="1"/>
    <col min="5902" max="5902" width="10" style="1" customWidth="1"/>
    <col min="5903" max="5903" width="6" style="1" customWidth="1"/>
    <col min="5904" max="5904" width="16.28515625" style="1" customWidth="1"/>
    <col min="5905" max="5905" width="15.5703125" style="1" customWidth="1"/>
    <col min="5906" max="5906" width="15" style="1" customWidth="1"/>
    <col min="5907" max="5910" width="0" style="1" hidden="1" customWidth="1"/>
    <col min="5911" max="5911" width="19" style="1" customWidth="1"/>
    <col min="5912" max="5912" width="16.42578125" style="1" customWidth="1"/>
    <col min="5913" max="5913" width="20.28515625" style="1" customWidth="1"/>
    <col min="5914" max="6151" width="9.140625" style="1"/>
    <col min="6152" max="6152" width="0" style="1" hidden="1" customWidth="1"/>
    <col min="6153" max="6153" width="36.5703125" style="1" customWidth="1"/>
    <col min="6154" max="6154" width="5.140625" style="1" customWidth="1"/>
    <col min="6155" max="6155" width="6.28515625" style="1" customWidth="1"/>
    <col min="6156" max="6156" width="5.28515625" style="1" customWidth="1"/>
    <col min="6157" max="6157" width="6.7109375" style="1" customWidth="1"/>
    <col min="6158" max="6158" width="10" style="1" customWidth="1"/>
    <col min="6159" max="6159" width="6" style="1" customWidth="1"/>
    <col min="6160" max="6160" width="16.28515625" style="1" customWidth="1"/>
    <col min="6161" max="6161" width="15.5703125" style="1" customWidth="1"/>
    <col min="6162" max="6162" width="15" style="1" customWidth="1"/>
    <col min="6163" max="6166" width="0" style="1" hidden="1" customWidth="1"/>
    <col min="6167" max="6167" width="19" style="1" customWidth="1"/>
    <col min="6168" max="6168" width="16.42578125" style="1" customWidth="1"/>
    <col min="6169" max="6169" width="20.28515625" style="1" customWidth="1"/>
    <col min="6170" max="6407" width="9.140625" style="1"/>
    <col min="6408" max="6408" width="0" style="1" hidden="1" customWidth="1"/>
    <col min="6409" max="6409" width="36.5703125" style="1" customWidth="1"/>
    <col min="6410" max="6410" width="5.140625" style="1" customWidth="1"/>
    <col min="6411" max="6411" width="6.28515625" style="1" customWidth="1"/>
    <col min="6412" max="6412" width="5.28515625" style="1" customWidth="1"/>
    <col min="6413" max="6413" width="6.7109375" style="1" customWidth="1"/>
    <col min="6414" max="6414" width="10" style="1" customWidth="1"/>
    <col min="6415" max="6415" width="6" style="1" customWidth="1"/>
    <col min="6416" max="6416" width="16.28515625" style="1" customWidth="1"/>
    <col min="6417" max="6417" width="15.5703125" style="1" customWidth="1"/>
    <col min="6418" max="6418" width="15" style="1" customWidth="1"/>
    <col min="6419" max="6422" width="0" style="1" hidden="1" customWidth="1"/>
    <col min="6423" max="6423" width="19" style="1" customWidth="1"/>
    <col min="6424" max="6424" width="16.42578125" style="1" customWidth="1"/>
    <col min="6425" max="6425" width="20.28515625" style="1" customWidth="1"/>
    <col min="6426" max="6663" width="9.140625" style="1"/>
    <col min="6664" max="6664" width="0" style="1" hidden="1" customWidth="1"/>
    <col min="6665" max="6665" width="36.5703125" style="1" customWidth="1"/>
    <col min="6666" max="6666" width="5.140625" style="1" customWidth="1"/>
    <col min="6667" max="6667" width="6.28515625" style="1" customWidth="1"/>
    <col min="6668" max="6668" width="5.28515625" style="1" customWidth="1"/>
    <col min="6669" max="6669" width="6.7109375" style="1" customWidth="1"/>
    <col min="6670" max="6670" width="10" style="1" customWidth="1"/>
    <col min="6671" max="6671" width="6" style="1" customWidth="1"/>
    <col min="6672" max="6672" width="16.28515625" style="1" customWidth="1"/>
    <col min="6673" max="6673" width="15.5703125" style="1" customWidth="1"/>
    <col min="6674" max="6674" width="15" style="1" customWidth="1"/>
    <col min="6675" max="6678" width="0" style="1" hidden="1" customWidth="1"/>
    <col min="6679" max="6679" width="19" style="1" customWidth="1"/>
    <col min="6680" max="6680" width="16.42578125" style="1" customWidth="1"/>
    <col min="6681" max="6681" width="20.28515625" style="1" customWidth="1"/>
    <col min="6682" max="6919" width="9.140625" style="1"/>
    <col min="6920" max="6920" width="0" style="1" hidden="1" customWidth="1"/>
    <col min="6921" max="6921" width="36.5703125" style="1" customWidth="1"/>
    <col min="6922" max="6922" width="5.140625" style="1" customWidth="1"/>
    <col min="6923" max="6923" width="6.28515625" style="1" customWidth="1"/>
    <col min="6924" max="6924" width="5.28515625" style="1" customWidth="1"/>
    <col min="6925" max="6925" width="6.7109375" style="1" customWidth="1"/>
    <col min="6926" max="6926" width="10" style="1" customWidth="1"/>
    <col min="6927" max="6927" width="6" style="1" customWidth="1"/>
    <col min="6928" max="6928" width="16.28515625" style="1" customWidth="1"/>
    <col min="6929" max="6929" width="15.5703125" style="1" customWidth="1"/>
    <col min="6930" max="6930" width="15" style="1" customWidth="1"/>
    <col min="6931" max="6934" width="0" style="1" hidden="1" customWidth="1"/>
    <col min="6935" max="6935" width="19" style="1" customWidth="1"/>
    <col min="6936" max="6936" width="16.42578125" style="1" customWidth="1"/>
    <col min="6937" max="6937" width="20.28515625" style="1" customWidth="1"/>
    <col min="6938" max="7175" width="9.140625" style="1"/>
    <col min="7176" max="7176" width="0" style="1" hidden="1" customWidth="1"/>
    <col min="7177" max="7177" width="36.5703125" style="1" customWidth="1"/>
    <col min="7178" max="7178" width="5.140625" style="1" customWidth="1"/>
    <col min="7179" max="7179" width="6.28515625" style="1" customWidth="1"/>
    <col min="7180" max="7180" width="5.28515625" style="1" customWidth="1"/>
    <col min="7181" max="7181" width="6.7109375" style="1" customWidth="1"/>
    <col min="7182" max="7182" width="10" style="1" customWidth="1"/>
    <col min="7183" max="7183" width="6" style="1" customWidth="1"/>
    <col min="7184" max="7184" width="16.28515625" style="1" customWidth="1"/>
    <col min="7185" max="7185" width="15.5703125" style="1" customWidth="1"/>
    <col min="7186" max="7186" width="15" style="1" customWidth="1"/>
    <col min="7187" max="7190" width="0" style="1" hidden="1" customWidth="1"/>
    <col min="7191" max="7191" width="19" style="1" customWidth="1"/>
    <col min="7192" max="7192" width="16.42578125" style="1" customWidth="1"/>
    <col min="7193" max="7193" width="20.28515625" style="1" customWidth="1"/>
    <col min="7194" max="7431" width="9.140625" style="1"/>
    <col min="7432" max="7432" width="0" style="1" hidden="1" customWidth="1"/>
    <col min="7433" max="7433" width="36.5703125" style="1" customWidth="1"/>
    <col min="7434" max="7434" width="5.140625" style="1" customWidth="1"/>
    <col min="7435" max="7435" width="6.28515625" style="1" customWidth="1"/>
    <col min="7436" max="7436" width="5.28515625" style="1" customWidth="1"/>
    <col min="7437" max="7437" width="6.7109375" style="1" customWidth="1"/>
    <col min="7438" max="7438" width="10" style="1" customWidth="1"/>
    <col min="7439" max="7439" width="6" style="1" customWidth="1"/>
    <col min="7440" max="7440" width="16.28515625" style="1" customWidth="1"/>
    <col min="7441" max="7441" width="15.5703125" style="1" customWidth="1"/>
    <col min="7442" max="7442" width="15" style="1" customWidth="1"/>
    <col min="7443" max="7446" width="0" style="1" hidden="1" customWidth="1"/>
    <col min="7447" max="7447" width="19" style="1" customWidth="1"/>
    <col min="7448" max="7448" width="16.42578125" style="1" customWidth="1"/>
    <col min="7449" max="7449" width="20.28515625" style="1" customWidth="1"/>
    <col min="7450" max="7687" width="9.140625" style="1"/>
    <col min="7688" max="7688" width="0" style="1" hidden="1" customWidth="1"/>
    <col min="7689" max="7689" width="36.5703125" style="1" customWidth="1"/>
    <col min="7690" max="7690" width="5.140625" style="1" customWidth="1"/>
    <col min="7691" max="7691" width="6.28515625" style="1" customWidth="1"/>
    <col min="7692" max="7692" width="5.28515625" style="1" customWidth="1"/>
    <col min="7693" max="7693" width="6.7109375" style="1" customWidth="1"/>
    <col min="7694" max="7694" width="10" style="1" customWidth="1"/>
    <col min="7695" max="7695" width="6" style="1" customWidth="1"/>
    <col min="7696" max="7696" width="16.28515625" style="1" customWidth="1"/>
    <col min="7697" max="7697" width="15.5703125" style="1" customWidth="1"/>
    <col min="7698" max="7698" width="15" style="1" customWidth="1"/>
    <col min="7699" max="7702" width="0" style="1" hidden="1" customWidth="1"/>
    <col min="7703" max="7703" width="19" style="1" customWidth="1"/>
    <col min="7704" max="7704" width="16.42578125" style="1" customWidth="1"/>
    <col min="7705" max="7705" width="20.28515625" style="1" customWidth="1"/>
    <col min="7706" max="7943" width="9.140625" style="1"/>
    <col min="7944" max="7944" width="0" style="1" hidden="1" customWidth="1"/>
    <col min="7945" max="7945" width="36.5703125" style="1" customWidth="1"/>
    <col min="7946" max="7946" width="5.140625" style="1" customWidth="1"/>
    <col min="7947" max="7947" width="6.28515625" style="1" customWidth="1"/>
    <col min="7948" max="7948" width="5.28515625" style="1" customWidth="1"/>
    <col min="7949" max="7949" width="6.7109375" style="1" customWidth="1"/>
    <col min="7950" max="7950" width="10" style="1" customWidth="1"/>
    <col min="7951" max="7951" width="6" style="1" customWidth="1"/>
    <col min="7952" max="7952" width="16.28515625" style="1" customWidth="1"/>
    <col min="7953" max="7953" width="15.5703125" style="1" customWidth="1"/>
    <col min="7954" max="7954" width="15" style="1" customWidth="1"/>
    <col min="7955" max="7958" width="0" style="1" hidden="1" customWidth="1"/>
    <col min="7959" max="7959" width="19" style="1" customWidth="1"/>
    <col min="7960" max="7960" width="16.42578125" style="1" customWidth="1"/>
    <col min="7961" max="7961" width="20.28515625" style="1" customWidth="1"/>
    <col min="7962" max="8199" width="9.140625" style="1"/>
    <col min="8200" max="8200" width="0" style="1" hidden="1" customWidth="1"/>
    <col min="8201" max="8201" width="36.5703125" style="1" customWidth="1"/>
    <col min="8202" max="8202" width="5.140625" style="1" customWidth="1"/>
    <col min="8203" max="8203" width="6.28515625" style="1" customWidth="1"/>
    <col min="8204" max="8204" width="5.28515625" style="1" customWidth="1"/>
    <col min="8205" max="8205" width="6.7109375" style="1" customWidth="1"/>
    <col min="8206" max="8206" width="10" style="1" customWidth="1"/>
    <col min="8207" max="8207" width="6" style="1" customWidth="1"/>
    <col min="8208" max="8208" width="16.28515625" style="1" customWidth="1"/>
    <col min="8209" max="8209" width="15.5703125" style="1" customWidth="1"/>
    <col min="8210" max="8210" width="15" style="1" customWidth="1"/>
    <col min="8211" max="8214" width="0" style="1" hidden="1" customWidth="1"/>
    <col min="8215" max="8215" width="19" style="1" customWidth="1"/>
    <col min="8216" max="8216" width="16.42578125" style="1" customWidth="1"/>
    <col min="8217" max="8217" width="20.28515625" style="1" customWidth="1"/>
    <col min="8218" max="8455" width="9.140625" style="1"/>
    <col min="8456" max="8456" width="0" style="1" hidden="1" customWidth="1"/>
    <col min="8457" max="8457" width="36.5703125" style="1" customWidth="1"/>
    <col min="8458" max="8458" width="5.140625" style="1" customWidth="1"/>
    <col min="8459" max="8459" width="6.28515625" style="1" customWidth="1"/>
    <col min="8460" max="8460" width="5.28515625" style="1" customWidth="1"/>
    <col min="8461" max="8461" width="6.7109375" style="1" customWidth="1"/>
    <col min="8462" max="8462" width="10" style="1" customWidth="1"/>
    <col min="8463" max="8463" width="6" style="1" customWidth="1"/>
    <col min="8464" max="8464" width="16.28515625" style="1" customWidth="1"/>
    <col min="8465" max="8465" width="15.5703125" style="1" customWidth="1"/>
    <col min="8466" max="8466" width="15" style="1" customWidth="1"/>
    <col min="8467" max="8470" width="0" style="1" hidden="1" customWidth="1"/>
    <col min="8471" max="8471" width="19" style="1" customWidth="1"/>
    <col min="8472" max="8472" width="16.42578125" style="1" customWidth="1"/>
    <col min="8473" max="8473" width="20.28515625" style="1" customWidth="1"/>
    <col min="8474" max="8711" width="9.140625" style="1"/>
    <col min="8712" max="8712" width="0" style="1" hidden="1" customWidth="1"/>
    <col min="8713" max="8713" width="36.5703125" style="1" customWidth="1"/>
    <col min="8714" max="8714" width="5.140625" style="1" customWidth="1"/>
    <col min="8715" max="8715" width="6.28515625" style="1" customWidth="1"/>
    <col min="8716" max="8716" width="5.28515625" style="1" customWidth="1"/>
    <col min="8717" max="8717" width="6.7109375" style="1" customWidth="1"/>
    <col min="8718" max="8718" width="10" style="1" customWidth="1"/>
    <col min="8719" max="8719" width="6" style="1" customWidth="1"/>
    <col min="8720" max="8720" width="16.28515625" style="1" customWidth="1"/>
    <col min="8721" max="8721" width="15.5703125" style="1" customWidth="1"/>
    <col min="8722" max="8722" width="15" style="1" customWidth="1"/>
    <col min="8723" max="8726" width="0" style="1" hidden="1" customWidth="1"/>
    <col min="8727" max="8727" width="19" style="1" customWidth="1"/>
    <col min="8728" max="8728" width="16.42578125" style="1" customWidth="1"/>
    <col min="8729" max="8729" width="20.28515625" style="1" customWidth="1"/>
    <col min="8730" max="8967" width="9.140625" style="1"/>
    <col min="8968" max="8968" width="0" style="1" hidden="1" customWidth="1"/>
    <col min="8969" max="8969" width="36.5703125" style="1" customWidth="1"/>
    <col min="8970" max="8970" width="5.140625" style="1" customWidth="1"/>
    <col min="8971" max="8971" width="6.28515625" style="1" customWidth="1"/>
    <col min="8972" max="8972" width="5.28515625" style="1" customWidth="1"/>
    <col min="8973" max="8973" width="6.7109375" style="1" customWidth="1"/>
    <col min="8974" max="8974" width="10" style="1" customWidth="1"/>
    <col min="8975" max="8975" width="6" style="1" customWidth="1"/>
    <col min="8976" max="8976" width="16.28515625" style="1" customWidth="1"/>
    <col min="8977" max="8977" width="15.5703125" style="1" customWidth="1"/>
    <col min="8978" max="8978" width="15" style="1" customWidth="1"/>
    <col min="8979" max="8982" width="0" style="1" hidden="1" customWidth="1"/>
    <col min="8983" max="8983" width="19" style="1" customWidth="1"/>
    <col min="8984" max="8984" width="16.42578125" style="1" customWidth="1"/>
    <col min="8985" max="8985" width="20.28515625" style="1" customWidth="1"/>
    <col min="8986" max="9223" width="9.140625" style="1"/>
    <col min="9224" max="9224" width="0" style="1" hidden="1" customWidth="1"/>
    <col min="9225" max="9225" width="36.5703125" style="1" customWidth="1"/>
    <col min="9226" max="9226" width="5.140625" style="1" customWidth="1"/>
    <col min="9227" max="9227" width="6.28515625" style="1" customWidth="1"/>
    <col min="9228" max="9228" width="5.28515625" style="1" customWidth="1"/>
    <col min="9229" max="9229" width="6.7109375" style="1" customWidth="1"/>
    <col min="9230" max="9230" width="10" style="1" customWidth="1"/>
    <col min="9231" max="9231" width="6" style="1" customWidth="1"/>
    <col min="9232" max="9232" width="16.28515625" style="1" customWidth="1"/>
    <col min="9233" max="9233" width="15.5703125" style="1" customWidth="1"/>
    <col min="9234" max="9234" width="15" style="1" customWidth="1"/>
    <col min="9235" max="9238" width="0" style="1" hidden="1" customWidth="1"/>
    <col min="9239" max="9239" width="19" style="1" customWidth="1"/>
    <col min="9240" max="9240" width="16.42578125" style="1" customWidth="1"/>
    <col min="9241" max="9241" width="20.28515625" style="1" customWidth="1"/>
    <col min="9242" max="9479" width="9.140625" style="1"/>
    <col min="9480" max="9480" width="0" style="1" hidden="1" customWidth="1"/>
    <col min="9481" max="9481" width="36.5703125" style="1" customWidth="1"/>
    <col min="9482" max="9482" width="5.140625" style="1" customWidth="1"/>
    <col min="9483" max="9483" width="6.28515625" style="1" customWidth="1"/>
    <col min="9484" max="9484" width="5.28515625" style="1" customWidth="1"/>
    <col min="9485" max="9485" width="6.7109375" style="1" customWidth="1"/>
    <col min="9486" max="9486" width="10" style="1" customWidth="1"/>
    <col min="9487" max="9487" width="6" style="1" customWidth="1"/>
    <col min="9488" max="9488" width="16.28515625" style="1" customWidth="1"/>
    <col min="9489" max="9489" width="15.5703125" style="1" customWidth="1"/>
    <col min="9490" max="9490" width="15" style="1" customWidth="1"/>
    <col min="9491" max="9494" width="0" style="1" hidden="1" customWidth="1"/>
    <col min="9495" max="9495" width="19" style="1" customWidth="1"/>
    <col min="9496" max="9496" width="16.42578125" style="1" customWidth="1"/>
    <col min="9497" max="9497" width="20.28515625" style="1" customWidth="1"/>
    <col min="9498" max="9735" width="9.140625" style="1"/>
    <col min="9736" max="9736" width="0" style="1" hidden="1" customWidth="1"/>
    <col min="9737" max="9737" width="36.5703125" style="1" customWidth="1"/>
    <col min="9738" max="9738" width="5.140625" style="1" customWidth="1"/>
    <col min="9739" max="9739" width="6.28515625" style="1" customWidth="1"/>
    <col min="9740" max="9740" width="5.28515625" style="1" customWidth="1"/>
    <col min="9741" max="9741" width="6.7109375" style="1" customWidth="1"/>
    <col min="9742" max="9742" width="10" style="1" customWidth="1"/>
    <col min="9743" max="9743" width="6" style="1" customWidth="1"/>
    <col min="9744" max="9744" width="16.28515625" style="1" customWidth="1"/>
    <col min="9745" max="9745" width="15.5703125" style="1" customWidth="1"/>
    <col min="9746" max="9746" width="15" style="1" customWidth="1"/>
    <col min="9747" max="9750" width="0" style="1" hidden="1" customWidth="1"/>
    <col min="9751" max="9751" width="19" style="1" customWidth="1"/>
    <col min="9752" max="9752" width="16.42578125" style="1" customWidth="1"/>
    <col min="9753" max="9753" width="20.28515625" style="1" customWidth="1"/>
    <col min="9754" max="9991" width="9.140625" style="1"/>
    <col min="9992" max="9992" width="0" style="1" hidden="1" customWidth="1"/>
    <col min="9993" max="9993" width="36.5703125" style="1" customWidth="1"/>
    <col min="9994" max="9994" width="5.140625" style="1" customWidth="1"/>
    <col min="9995" max="9995" width="6.28515625" style="1" customWidth="1"/>
    <col min="9996" max="9996" width="5.28515625" style="1" customWidth="1"/>
    <col min="9997" max="9997" width="6.7109375" style="1" customWidth="1"/>
    <col min="9998" max="9998" width="10" style="1" customWidth="1"/>
    <col min="9999" max="9999" width="6" style="1" customWidth="1"/>
    <col min="10000" max="10000" width="16.28515625" style="1" customWidth="1"/>
    <col min="10001" max="10001" width="15.5703125" style="1" customWidth="1"/>
    <col min="10002" max="10002" width="15" style="1" customWidth="1"/>
    <col min="10003" max="10006" width="0" style="1" hidden="1" customWidth="1"/>
    <col min="10007" max="10007" width="19" style="1" customWidth="1"/>
    <col min="10008" max="10008" width="16.42578125" style="1" customWidth="1"/>
    <col min="10009" max="10009" width="20.28515625" style="1" customWidth="1"/>
    <col min="10010" max="10247" width="9.140625" style="1"/>
    <col min="10248" max="10248" width="0" style="1" hidden="1" customWidth="1"/>
    <col min="10249" max="10249" width="36.5703125" style="1" customWidth="1"/>
    <col min="10250" max="10250" width="5.140625" style="1" customWidth="1"/>
    <col min="10251" max="10251" width="6.28515625" style="1" customWidth="1"/>
    <col min="10252" max="10252" width="5.28515625" style="1" customWidth="1"/>
    <col min="10253" max="10253" width="6.7109375" style="1" customWidth="1"/>
    <col min="10254" max="10254" width="10" style="1" customWidth="1"/>
    <col min="10255" max="10255" width="6" style="1" customWidth="1"/>
    <col min="10256" max="10256" width="16.28515625" style="1" customWidth="1"/>
    <col min="10257" max="10257" width="15.5703125" style="1" customWidth="1"/>
    <col min="10258" max="10258" width="15" style="1" customWidth="1"/>
    <col min="10259" max="10262" width="0" style="1" hidden="1" customWidth="1"/>
    <col min="10263" max="10263" width="19" style="1" customWidth="1"/>
    <col min="10264" max="10264" width="16.42578125" style="1" customWidth="1"/>
    <col min="10265" max="10265" width="20.28515625" style="1" customWidth="1"/>
    <col min="10266" max="10503" width="9.140625" style="1"/>
    <col min="10504" max="10504" width="0" style="1" hidden="1" customWidth="1"/>
    <col min="10505" max="10505" width="36.5703125" style="1" customWidth="1"/>
    <col min="10506" max="10506" width="5.140625" style="1" customWidth="1"/>
    <col min="10507" max="10507" width="6.28515625" style="1" customWidth="1"/>
    <col min="10508" max="10508" width="5.28515625" style="1" customWidth="1"/>
    <col min="10509" max="10509" width="6.7109375" style="1" customWidth="1"/>
    <col min="10510" max="10510" width="10" style="1" customWidth="1"/>
    <col min="10511" max="10511" width="6" style="1" customWidth="1"/>
    <col min="10512" max="10512" width="16.28515625" style="1" customWidth="1"/>
    <col min="10513" max="10513" width="15.5703125" style="1" customWidth="1"/>
    <col min="10514" max="10514" width="15" style="1" customWidth="1"/>
    <col min="10515" max="10518" width="0" style="1" hidden="1" customWidth="1"/>
    <col min="10519" max="10519" width="19" style="1" customWidth="1"/>
    <col min="10520" max="10520" width="16.42578125" style="1" customWidth="1"/>
    <col min="10521" max="10521" width="20.28515625" style="1" customWidth="1"/>
    <col min="10522" max="10759" width="9.140625" style="1"/>
    <col min="10760" max="10760" width="0" style="1" hidden="1" customWidth="1"/>
    <col min="10761" max="10761" width="36.5703125" style="1" customWidth="1"/>
    <col min="10762" max="10762" width="5.140625" style="1" customWidth="1"/>
    <col min="10763" max="10763" width="6.28515625" style="1" customWidth="1"/>
    <col min="10764" max="10764" width="5.28515625" style="1" customWidth="1"/>
    <col min="10765" max="10765" width="6.7109375" style="1" customWidth="1"/>
    <col min="10766" max="10766" width="10" style="1" customWidth="1"/>
    <col min="10767" max="10767" width="6" style="1" customWidth="1"/>
    <col min="10768" max="10768" width="16.28515625" style="1" customWidth="1"/>
    <col min="10769" max="10769" width="15.5703125" style="1" customWidth="1"/>
    <col min="10770" max="10770" width="15" style="1" customWidth="1"/>
    <col min="10771" max="10774" width="0" style="1" hidden="1" customWidth="1"/>
    <col min="10775" max="10775" width="19" style="1" customWidth="1"/>
    <col min="10776" max="10776" width="16.42578125" style="1" customWidth="1"/>
    <col min="10777" max="10777" width="20.28515625" style="1" customWidth="1"/>
    <col min="10778" max="11015" width="9.140625" style="1"/>
    <col min="11016" max="11016" width="0" style="1" hidden="1" customWidth="1"/>
    <col min="11017" max="11017" width="36.5703125" style="1" customWidth="1"/>
    <col min="11018" max="11018" width="5.140625" style="1" customWidth="1"/>
    <col min="11019" max="11019" width="6.28515625" style="1" customWidth="1"/>
    <col min="11020" max="11020" width="5.28515625" style="1" customWidth="1"/>
    <col min="11021" max="11021" width="6.7109375" style="1" customWidth="1"/>
    <col min="11022" max="11022" width="10" style="1" customWidth="1"/>
    <col min="11023" max="11023" width="6" style="1" customWidth="1"/>
    <col min="11024" max="11024" width="16.28515625" style="1" customWidth="1"/>
    <col min="11025" max="11025" width="15.5703125" style="1" customWidth="1"/>
    <col min="11026" max="11026" width="15" style="1" customWidth="1"/>
    <col min="11027" max="11030" width="0" style="1" hidden="1" customWidth="1"/>
    <col min="11031" max="11031" width="19" style="1" customWidth="1"/>
    <col min="11032" max="11032" width="16.42578125" style="1" customWidth="1"/>
    <col min="11033" max="11033" width="20.28515625" style="1" customWidth="1"/>
    <col min="11034" max="11271" width="9.140625" style="1"/>
    <col min="11272" max="11272" width="0" style="1" hidden="1" customWidth="1"/>
    <col min="11273" max="11273" width="36.5703125" style="1" customWidth="1"/>
    <col min="11274" max="11274" width="5.140625" style="1" customWidth="1"/>
    <col min="11275" max="11275" width="6.28515625" style="1" customWidth="1"/>
    <col min="11276" max="11276" width="5.28515625" style="1" customWidth="1"/>
    <col min="11277" max="11277" width="6.7109375" style="1" customWidth="1"/>
    <col min="11278" max="11278" width="10" style="1" customWidth="1"/>
    <col min="11279" max="11279" width="6" style="1" customWidth="1"/>
    <col min="11280" max="11280" width="16.28515625" style="1" customWidth="1"/>
    <col min="11281" max="11281" width="15.5703125" style="1" customWidth="1"/>
    <col min="11282" max="11282" width="15" style="1" customWidth="1"/>
    <col min="11283" max="11286" width="0" style="1" hidden="1" customWidth="1"/>
    <col min="11287" max="11287" width="19" style="1" customWidth="1"/>
    <col min="11288" max="11288" width="16.42578125" style="1" customWidth="1"/>
    <col min="11289" max="11289" width="20.28515625" style="1" customWidth="1"/>
    <col min="11290" max="11527" width="9.140625" style="1"/>
    <col min="11528" max="11528" width="0" style="1" hidden="1" customWidth="1"/>
    <col min="11529" max="11529" width="36.5703125" style="1" customWidth="1"/>
    <col min="11530" max="11530" width="5.140625" style="1" customWidth="1"/>
    <col min="11531" max="11531" width="6.28515625" style="1" customWidth="1"/>
    <col min="11532" max="11532" width="5.28515625" style="1" customWidth="1"/>
    <col min="11533" max="11533" width="6.7109375" style="1" customWidth="1"/>
    <col min="11534" max="11534" width="10" style="1" customWidth="1"/>
    <col min="11535" max="11535" width="6" style="1" customWidth="1"/>
    <col min="11536" max="11536" width="16.28515625" style="1" customWidth="1"/>
    <col min="11537" max="11537" width="15.5703125" style="1" customWidth="1"/>
    <col min="11538" max="11538" width="15" style="1" customWidth="1"/>
    <col min="11539" max="11542" width="0" style="1" hidden="1" customWidth="1"/>
    <col min="11543" max="11543" width="19" style="1" customWidth="1"/>
    <col min="11544" max="11544" width="16.42578125" style="1" customWidth="1"/>
    <col min="11545" max="11545" width="20.28515625" style="1" customWidth="1"/>
    <col min="11546" max="11783" width="9.140625" style="1"/>
    <col min="11784" max="11784" width="0" style="1" hidden="1" customWidth="1"/>
    <col min="11785" max="11785" width="36.5703125" style="1" customWidth="1"/>
    <col min="11786" max="11786" width="5.140625" style="1" customWidth="1"/>
    <col min="11787" max="11787" width="6.28515625" style="1" customWidth="1"/>
    <col min="11788" max="11788" width="5.28515625" style="1" customWidth="1"/>
    <col min="11789" max="11789" width="6.7109375" style="1" customWidth="1"/>
    <col min="11790" max="11790" width="10" style="1" customWidth="1"/>
    <col min="11791" max="11791" width="6" style="1" customWidth="1"/>
    <col min="11792" max="11792" width="16.28515625" style="1" customWidth="1"/>
    <col min="11793" max="11793" width="15.5703125" style="1" customWidth="1"/>
    <col min="11794" max="11794" width="15" style="1" customWidth="1"/>
    <col min="11795" max="11798" width="0" style="1" hidden="1" customWidth="1"/>
    <col min="11799" max="11799" width="19" style="1" customWidth="1"/>
    <col min="11800" max="11800" width="16.42578125" style="1" customWidth="1"/>
    <col min="11801" max="11801" width="20.28515625" style="1" customWidth="1"/>
    <col min="11802" max="12039" width="9.140625" style="1"/>
    <col min="12040" max="12040" width="0" style="1" hidden="1" customWidth="1"/>
    <col min="12041" max="12041" width="36.5703125" style="1" customWidth="1"/>
    <col min="12042" max="12042" width="5.140625" style="1" customWidth="1"/>
    <col min="12043" max="12043" width="6.28515625" style="1" customWidth="1"/>
    <col min="12044" max="12044" width="5.28515625" style="1" customWidth="1"/>
    <col min="12045" max="12045" width="6.7109375" style="1" customWidth="1"/>
    <col min="12046" max="12046" width="10" style="1" customWidth="1"/>
    <col min="12047" max="12047" width="6" style="1" customWidth="1"/>
    <col min="12048" max="12048" width="16.28515625" style="1" customWidth="1"/>
    <col min="12049" max="12049" width="15.5703125" style="1" customWidth="1"/>
    <col min="12050" max="12050" width="15" style="1" customWidth="1"/>
    <col min="12051" max="12054" width="0" style="1" hidden="1" customWidth="1"/>
    <col min="12055" max="12055" width="19" style="1" customWidth="1"/>
    <col min="12056" max="12056" width="16.42578125" style="1" customWidth="1"/>
    <col min="12057" max="12057" width="20.28515625" style="1" customWidth="1"/>
    <col min="12058" max="12295" width="9.140625" style="1"/>
    <col min="12296" max="12296" width="0" style="1" hidden="1" customWidth="1"/>
    <col min="12297" max="12297" width="36.5703125" style="1" customWidth="1"/>
    <col min="12298" max="12298" width="5.140625" style="1" customWidth="1"/>
    <col min="12299" max="12299" width="6.28515625" style="1" customWidth="1"/>
    <col min="12300" max="12300" width="5.28515625" style="1" customWidth="1"/>
    <col min="12301" max="12301" width="6.7109375" style="1" customWidth="1"/>
    <col min="12302" max="12302" width="10" style="1" customWidth="1"/>
    <col min="12303" max="12303" width="6" style="1" customWidth="1"/>
    <col min="12304" max="12304" width="16.28515625" style="1" customWidth="1"/>
    <col min="12305" max="12305" width="15.5703125" style="1" customWidth="1"/>
    <col min="12306" max="12306" width="15" style="1" customWidth="1"/>
    <col min="12307" max="12310" width="0" style="1" hidden="1" customWidth="1"/>
    <col min="12311" max="12311" width="19" style="1" customWidth="1"/>
    <col min="12312" max="12312" width="16.42578125" style="1" customWidth="1"/>
    <col min="12313" max="12313" width="20.28515625" style="1" customWidth="1"/>
    <col min="12314" max="12551" width="9.140625" style="1"/>
    <col min="12552" max="12552" width="0" style="1" hidden="1" customWidth="1"/>
    <col min="12553" max="12553" width="36.5703125" style="1" customWidth="1"/>
    <col min="12554" max="12554" width="5.140625" style="1" customWidth="1"/>
    <col min="12555" max="12555" width="6.28515625" style="1" customWidth="1"/>
    <col min="12556" max="12556" width="5.28515625" style="1" customWidth="1"/>
    <col min="12557" max="12557" width="6.7109375" style="1" customWidth="1"/>
    <col min="12558" max="12558" width="10" style="1" customWidth="1"/>
    <col min="12559" max="12559" width="6" style="1" customWidth="1"/>
    <col min="12560" max="12560" width="16.28515625" style="1" customWidth="1"/>
    <col min="12561" max="12561" width="15.5703125" style="1" customWidth="1"/>
    <col min="12562" max="12562" width="15" style="1" customWidth="1"/>
    <col min="12563" max="12566" width="0" style="1" hidden="1" customWidth="1"/>
    <col min="12567" max="12567" width="19" style="1" customWidth="1"/>
    <col min="12568" max="12568" width="16.42578125" style="1" customWidth="1"/>
    <col min="12569" max="12569" width="20.28515625" style="1" customWidth="1"/>
    <col min="12570" max="12807" width="9.140625" style="1"/>
    <col min="12808" max="12808" width="0" style="1" hidden="1" customWidth="1"/>
    <col min="12809" max="12809" width="36.5703125" style="1" customWidth="1"/>
    <col min="12810" max="12810" width="5.140625" style="1" customWidth="1"/>
    <col min="12811" max="12811" width="6.28515625" style="1" customWidth="1"/>
    <col min="12812" max="12812" width="5.28515625" style="1" customWidth="1"/>
    <col min="12813" max="12813" width="6.7109375" style="1" customWidth="1"/>
    <col min="12814" max="12814" width="10" style="1" customWidth="1"/>
    <col min="12815" max="12815" width="6" style="1" customWidth="1"/>
    <col min="12816" max="12816" width="16.28515625" style="1" customWidth="1"/>
    <col min="12817" max="12817" width="15.5703125" style="1" customWidth="1"/>
    <col min="12818" max="12818" width="15" style="1" customWidth="1"/>
    <col min="12819" max="12822" width="0" style="1" hidden="1" customWidth="1"/>
    <col min="12823" max="12823" width="19" style="1" customWidth="1"/>
    <col min="12824" max="12824" width="16.42578125" style="1" customWidth="1"/>
    <col min="12825" max="12825" width="20.28515625" style="1" customWidth="1"/>
    <col min="12826" max="13063" width="9.140625" style="1"/>
    <col min="13064" max="13064" width="0" style="1" hidden="1" customWidth="1"/>
    <col min="13065" max="13065" width="36.5703125" style="1" customWidth="1"/>
    <col min="13066" max="13066" width="5.140625" style="1" customWidth="1"/>
    <col min="13067" max="13067" width="6.28515625" style="1" customWidth="1"/>
    <col min="13068" max="13068" width="5.28515625" style="1" customWidth="1"/>
    <col min="13069" max="13069" width="6.7109375" style="1" customWidth="1"/>
    <col min="13070" max="13070" width="10" style="1" customWidth="1"/>
    <col min="13071" max="13071" width="6" style="1" customWidth="1"/>
    <col min="13072" max="13072" width="16.28515625" style="1" customWidth="1"/>
    <col min="13073" max="13073" width="15.5703125" style="1" customWidth="1"/>
    <col min="13074" max="13074" width="15" style="1" customWidth="1"/>
    <col min="13075" max="13078" width="0" style="1" hidden="1" customWidth="1"/>
    <col min="13079" max="13079" width="19" style="1" customWidth="1"/>
    <col min="13080" max="13080" width="16.42578125" style="1" customWidth="1"/>
    <col min="13081" max="13081" width="20.28515625" style="1" customWidth="1"/>
    <col min="13082" max="13319" width="9.140625" style="1"/>
    <col min="13320" max="13320" width="0" style="1" hidden="1" customWidth="1"/>
    <col min="13321" max="13321" width="36.5703125" style="1" customWidth="1"/>
    <col min="13322" max="13322" width="5.140625" style="1" customWidth="1"/>
    <col min="13323" max="13323" width="6.28515625" style="1" customWidth="1"/>
    <col min="13324" max="13324" width="5.28515625" style="1" customWidth="1"/>
    <col min="13325" max="13325" width="6.7109375" style="1" customWidth="1"/>
    <col min="13326" max="13326" width="10" style="1" customWidth="1"/>
    <col min="13327" max="13327" width="6" style="1" customWidth="1"/>
    <col min="13328" max="13328" width="16.28515625" style="1" customWidth="1"/>
    <col min="13329" max="13329" width="15.5703125" style="1" customWidth="1"/>
    <col min="13330" max="13330" width="15" style="1" customWidth="1"/>
    <col min="13331" max="13334" width="0" style="1" hidden="1" customWidth="1"/>
    <col min="13335" max="13335" width="19" style="1" customWidth="1"/>
    <col min="13336" max="13336" width="16.42578125" style="1" customWidth="1"/>
    <col min="13337" max="13337" width="20.28515625" style="1" customWidth="1"/>
    <col min="13338" max="13575" width="9.140625" style="1"/>
    <col min="13576" max="13576" width="0" style="1" hidden="1" customWidth="1"/>
    <col min="13577" max="13577" width="36.5703125" style="1" customWidth="1"/>
    <col min="13578" max="13578" width="5.140625" style="1" customWidth="1"/>
    <col min="13579" max="13579" width="6.28515625" style="1" customWidth="1"/>
    <col min="13580" max="13580" width="5.28515625" style="1" customWidth="1"/>
    <col min="13581" max="13581" width="6.7109375" style="1" customWidth="1"/>
    <col min="13582" max="13582" width="10" style="1" customWidth="1"/>
    <col min="13583" max="13583" width="6" style="1" customWidth="1"/>
    <col min="13584" max="13584" width="16.28515625" style="1" customWidth="1"/>
    <col min="13585" max="13585" width="15.5703125" style="1" customWidth="1"/>
    <col min="13586" max="13586" width="15" style="1" customWidth="1"/>
    <col min="13587" max="13590" width="0" style="1" hidden="1" customWidth="1"/>
    <col min="13591" max="13591" width="19" style="1" customWidth="1"/>
    <col min="13592" max="13592" width="16.42578125" style="1" customWidth="1"/>
    <col min="13593" max="13593" width="20.28515625" style="1" customWidth="1"/>
    <col min="13594" max="13831" width="9.140625" style="1"/>
    <col min="13832" max="13832" width="0" style="1" hidden="1" customWidth="1"/>
    <col min="13833" max="13833" width="36.5703125" style="1" customWidth="1"/>
    <col min="13834" max="13834" width="5.140625" style="1" customWidth="1"/>
    <col min="13835" max="13835" width="6.28515625" style="1" customWidth="1"/>
    <col min="13836" max="13836" width="5.28515625" style="1" customWidth="1"/>
    <col min="13837" max="13837" width="6.7109375" style="1" customWidth="1"/>
    <col min="13838" max="13838" width="10" style="1" customWidth="1"/>
    <col min="13839" max="13839" width="6" style="1" customWidth="1"/>
    <col min="13840" max="13840" width="16.28515625" style="1" customWidth="1"/>
    <col min="13841" max="13841" width="15.5703125" style="1" customWidth="1"/>
    <col min="13842" max="13842" width="15" style="1" customWidth="1"/>
    <col min="13843" max="13846" width="0" style="1" hidden="1" customWidth="1"/>
    <col min="13847" max="13847" width="19" style="1" customWidth="1"/>
    <col min="13848" max="13848" width="16.42578125" style="1" customWidth="1"/>
    <col min="13849" max="13849" width="20.28515625" style="1" customWidth="1"/>
    <col min="13850" max="14087" width="9.140625" style="1"/>
    <col min="14088" max="14088" width="0" style="1" hidden="1" customWidth="1"/>
    <col min="14089" max="14089" width="36.5703125" style="1" customWidth="1"/>
    <col min="14090" max="14090" width="5.140625" style="1" customWidth="1"/>
    <col min="14091" max="14091" width="6.28515625" style="1" customWidth="1"/>
    <col min="14092" max="14092" width="5.28515625" style="1" customWidth="1"/>
    <col min="14093" max="14093" width="6.7109375" style="1" customWidth="1"/>
    <col min="14094" max="14094" width="10" style="1" customWidth="1"/>
    <col min="14095" max="14095" width="6" style="1" customWidth="1"/>
    <col min="14096" max="14096" width="16.28515625" style="1" customWidth="1"/>
    <col min="14097" max="14097" width="15.5703125" style="1" customWidth="1"/>
    <col min="14098" max="14098" width="15" style="1" customWidth="1"/>
    <col min="14099" max="14102" width="0" style="1" hidden="1" customWidth="1"/>
    <col min="14103" max="14103" width="19" style="1" customWidth="1"/>
    <col min="14104" max="14104" width="16.42578125" style="1" customWidth="1"/>
    <col min="14105" max="14105" width="20.28515625" style="1" customWidth="1"/>
    <col min="14106" max="14343" width="9.140625" style="1"/>
    <col min="14344" max="14344" width="0" style="1" hidden="1" customWidth="1"/>
    <col min="14345" max="14345" width="36.5703125" style="1" customWidth="1"/>
    <col min="14346" max="14346" width="5.140625" style="1" customWidth="1"/>
    <col min="14347" max="14347" width="6.28515625" style="1" customWidth="1"/>
    <col min="14348" max="14348" width="5.28515625" style="1" customWidth="1"/>
    <col min="14349" max="14349" width="6.7109375" style="1" customWidth="1"/>
    <col min="14350" max="14350" width="10" style="1" customWidth="1"/>
    <col min="14351" max="14351" width="6" style="1" customWidth="1"/>
    <col min="14352" max="14352" width="16.28515625" style="1" customWidth="1"/>
    <col min="14353" max="14353" width="15.5703125" style="1" customWidth="1"/>
    <col min="14354" max="14354" width="15" style="1" customWidth="1"/>
    <col min="14355" max="14358" width="0" style="1" hidden="1" customWidth="1"/>
    <col min="14359" max="14359" width="19" style="1" customWidth="1"/>
    <col min="14360" max="14360" width="16.42578125" style="1" customWidth="1"/>
    <col min="14361" max="14361" width="20.28515625" style="1" customWidth="1"/>
    <col min="14362" max="14599" width="9.140625" style="1"/>
    <col min="14600" max="14600" width="0" style="1" hidden="1" customWidth="1"/>
    <col min="14601" max="14601" width="36.5703125" style="1" customWidth="1"/>
    <col min="14602" max="14602" width="5.140625" style="1" customWidth="1"/>
    <col min="14603" max="14603" width="6.28515625" style="1" customWidth="1"/>
    <col min="14604" max="14604" width="5.28515625" style="1" customWidth="1"/>
    <col min="14605" max="14605" width="6.7109375" style="1" customWidth="1"/>
    <col min="14606" max="14606" width="10" style="1" customWidth="1"/>
    <col min="14607" max="14607" width="6" style="1" customWidth="1"/>
    <col min="14608" max="14608" width="16.28515625" style="1" customWidth="1"/>
    <col min="14609" max="14609" width="15.5703125" style="1" customWidth="1"/>
    <col min="14610" max="14610" width="15" style="1" customWidth="1"/>
    <col min="14611" max="14614" width="0" style="1" hidden="1" customWidth="1"/>
    <col min="14615" max="14615" width="19" style="1" customWidth="1"/>
    <col min="14616" max="14616" width="16.42578125" style="1" customWidth="1"/>
    <col min="14617" max="14617" width="20.28515625" style="1" customWidth="1"/>
    <col min="14618" max="14855" width="9.140625" style="1"/>
    <col min="14856" max="14856" width="0" style="1" hidden="1" customWidth="1"/>
    <col min="14857" max="14857" width="36.5703125" style="1" customWidth="1"/>
    <col min="14858" max="14858" width="5.140625" style="1" customWidth="1"/>
    <col min="14859" max="14859" width="6.28515625" style="1" customWidth="1"/>
    <col min="14860" max="14860" width="5.28515625" style="1" customWidth="1"/>
    <col min="14861" max="14861" width="6.7109375" style="1" customWidth="1"/>
    <col min="14862" max="14862" width="10" style="1" customWidth="1"/>
    <col min="14863" max="14863" width="6" style="1" customWidth="1"/>
    <col min="14864" max="14864" width="16.28515625" style="1" customWidth="1"/>
    <col min="14865" max="14865" width="15.5703125" style="1" customWidth="1"/>
    <col min="14866" max="14866" width="15" style="1" customWidth="1"/>
    <col min="14867" max="14870" width="0" style="1" hidden="1" customWidth="1"/>
    <col min="14871" max="14871" width="19" style="1" customWidth="1"/>
    <col min="14872" max="14872" width="16.42578125" style="1" customWidth="1"/>
    <col min="14873" max="14873" width="20.28515625" style="1" customWidth="1"/>
    <col min="14874" max="15111" width="9.140625" style="1"/>
    <col min="15112" max="15112" width="0" style="1" hidden="1" customWidth="1"/>
    <col min="15113" max="15113" width="36.5703125" style="1" customWidth="1"/>
    <col min="15114" max="15114" width="5.140625" style="1" customWidth="1"/>
    <col min="15115" max="15115" width="6.28515625" style="1" customWidth="1"/>
    <col min="15116" max="15116" width="5.28515625" style="1" customWidth="1"/>
    <col min="15117" max="15117" width="6.7109375" style="1" customWidth="1"/>
    <col min="15118" max="15118" width="10" style="1" customWidth="1"/>
    <col min="15119" max="15119" width="6" style="1" customWidth="1"/>
    <col min="15120" max="15120" width="16.28515625" style="1" customWidth="1"/>
    <col min="15121" max="15121" width="15.5703125" style="1" customWidth="1"/>
    <col min="15122" max="15122" width="15" style="1" customWidth="1"/>
    <col min="15123" max="15126" width="0" style="1" hidden="1" customWidth="1"/>
    <col min="15127" max="15127" width="19" style="1" customWidth="1"/>
    <col min="15128" max="15128" width="16.42578125" style="1" customWidth="1"/>
    <col min="15129" max="15129" width="20.28515625" style="1" customWidth="1"/>
    <col min="15130" max="15367" width="9.140625" style="1"/>
    <col min="15368" max="15368" width="0" style="1" hidden="1" customWidth="1"/>
    <col min="15369" max="15369" width="36.5703125" style="1" customWidth="1"/>
    <col min="15370" max="15370" width="5.140625" style="1" customWidth="1"/>
    <col min="15371" max="15371" width="6.28515625" style="1" customWidth="1"/>
    <col min="15372" max="15372" width="5.28515625" style="1" customWidth="1"/>
    <col min="15373" max="15373" width="6.7109375" style="1" customWidth="1"/>
    <col min="15374" max="15374" width="10" style="1" customWidth="1"/>
    <col min="15375" max="15375" width="6" style="1" customWidth="1"/>
    <col min="15376" max="15376" width="16.28515625" style="1" customWidth="1"/>
    <col min="15377" max="15377" width="15.5703125" style="1" customWidth="1"/>
    <col min="15378" max="15378" width="15" style="1" customWidth="1"/>
    <col min="15379" max="15382" width="0" style="1" hidden="1" customWidth="1"/>
    <col min="15383" max="15383" width="19" style="1" customWidth="1"/>
    <col min="15384" max="15384" width="16.42578125" style="1" customWidth="1"/>
    <col min="15385" max="15385" width="20.28515625" style="1" customWidth="1"/>
    <col min="15386" max="15623" width="9.140625" style="1"/>
    <col min="15624" max="15624" width="0" style="1" hidden="1" customWidth="1"/>
    <col min="15625" max="15625" width="36.5703125" style="1" customWidth="1"/>
    <col min="15626" max="15626" width="5.140625" style="1" customWidth="1"/>
    <col min="15627" max="15627" width="6.28515625" style="1" customWidth="1"/>
    <col min="15628" max="15628" width="5.28515625" style="1" customWidth="1"/>
    <col min="15629" max="15629" width="6.7109375" style="1" customWidth="1"/>
    <col min="15630" max="15630" width="10" style="1" customWidth="1"/>
    <col min="15631" max="15631" width="6" style="1" customWidth="1"/>
    <col min="15632" max="15632" width="16.28515625" style="1" customWidth="1"/>
    <col min="15633" max="15633" width="15.5703125" style="1" customWidth="1"/>
    <col min="15634" max="15634" width="15" style="1" customWidth="1"/>
    <col min="15635" max="15638" width="0" style="1" hidden="1" customWidth="1"/>
    <col min="15639" max="15639" width="19" style="1" customWidth="1"/>
    <col min="15640" max="15640" width="16.42578125" style="1" customWidth="1"/>
    <col min="15641" max="15641" width="20.28515625" style="1" customWidth="1"/>
    <col min="15642" max="15879" width="9.140625" style="1"/>
    <col min="15880" max="15880" width="0" style="1" hidden="1" customWidth="1"/>
    <col min="15881" max="15881" width="36.5703125" style="1" customWidth="1"/>
    <col min="15882" max="15882" width="5.140625" style="1" customWidth="1"/>
    <col min="15883" max="15883" width="6.28515625" style="1" customWidth="1"/>
    <col min="15884" max="15884" width="5.28515625" style="1" customWidth="1"/>
    <col min="15885" max="15885" width="6.7109375" style="1" customWidth="1"/>
    <col min="15886" max="15886" width="10" style="1" customWidth="1"/>
    <col min="15887" max="15887" width="6" style="1" customWidth="1"/>
    <col min="15888" max="15888" width="16.28515625" style="1" customWidth="1"/>
    <col min="15889" max="15889" width="15.5703125" style="1" customWidth="1"/>
    <col min="15890" max="15890" width="15" style="1" customWidth="1"/>
    <col min="15891" max="15894" width="0" style="1" hidden="1" customWidth="1"/>
    <col min="15895" max="15895" width="19" style="1" customWidth="1"/>
    <col min="15896" max="15896" width="16.42578125" style="1" customWidth="1"/>
    <col min="15897" max="15897" width="20.28515625" style="1" customWidth="1"/>
    <col min="15898" max="16135" width="9.140625" style="1"/>
    <col min="16136" max="16136" width="0" style="1" hidden="1" customWidth="1"/>
    <col min="16137" max="16137" width="36.5703125" style="1" customWidth="1"/>
    <col min="16138" max="16138" width="5.140625" style="1" customWidth="1"/>
    <col min="16139" max="16139" width="6.28515625" style="1" customWidth="1"/>
    <col min="16140" max="16140" width="5.28515625" style="1" customWidth="1"/>
    <col min="16141" max="16141" width="6.7109375" style="1" customWidth="1"/>
    <col min="16142" max="16142" width="10" style="1" customWidth="1"/>
    <col min="16143" max="16143" width="6" style="1" customWidth="1"/>
    <col min="16144" max="16144" width="16.28515625" style="1" customWidth="1"/>
    <col min="16145" max="16145" width="15.5703125" style="1" customWidth="1"/>
    <col min="16146" max="16146" width="15" style="1" customWidth="1"/>
    <col min="16147" max="16150" width="0" style="1" hidden="1" customWidth="1"/>
    <col min="16151" max="16151" width="19" style="1" customWidth="1"/>
    <col min="16152" max="16152" width="16.42578125" style="1" customWidth="1"/>
    <col min="16153" max="16153" width="20.28515625" style="1" customWidth="1"/>
    <col min="16154" max="16384" width="9.140625" style="1"/>
  </cols>
  <sheetData>
    <row r="1" spans="1:40" s="90" customFormat="1" x14ac:dyDescent="0.25">
      <c r="B1" s="69"/>
      <c r="C1" s="88"/>
      <c r="D1" s="88"/>
      <c r="E1" s="88"/>
      <c r="F1" s="89"/>
      <c r="G1" s="88"/>
      <c r="H1" s="70"/>
      <c r="I1" s="70"/>
      <c r="J1" s="82"/>
      <c r="K1" s="82"/>
      <c r="L1" s="7"/>
      <c r="M1" s="7"/>
      <c r="N1" s="7"/>
      <c r="O1" s="88"/>
      <c r="P1" s="88"/>
      <c r="Q1" s="88"/>
      <c r="R1" s="88"/>
      <c r="T1" s="2"/>
      <c r="U1" s="2"/>
      <c r="V1" s="2"/>
      <c r="W1" s="2"/>
      <c r="X1" s="2"/>
      <c r="Y1" s="2"/>
      <c r="Z1" s="2"/>
    </row>
    <row r="2" spans="1:40" s="90" customFormat="1" ht="74.25" customHeight="1" x14ac:dyDescent="0.25">
      <c r="B2" s="69"/>
      <c r="C2" s="88"/>
      <c r="D2" s="88"/>
      <c r="E2" s="88"/>
      <c r="F2" s="89"/>
      <c r="G2" s="88"/>
      <c r="H2" s="106" t="s">
        <v>333</v>
      </c>
      <c r="I2" s="106"/>
      <c r="J2" s="106"/>
      <c r="K2" s="106"/>
      <c r="L2" s="106"/>
      <c r="M2" s="106"/>
      <c r="N2" s="106"/>
      <c r="O2" s="106"/>
      <c r="P2" s="106"/>
      <c r="Q2" s="106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</row>
    <row r="3" spans="1:40" s="90" customFormat="1" x14ac:dyDescent="0.25">
      <c r="B3" s="69"/>
      <c r="C3" s="88"/>
      <c r="D3" s="88"/>
      <c r="E3" s="88"/>
      <c r="F3" s="89"/>
      <c r="G3" s="88"/>
      <c r="H3" s="70"/>
      <c r="I3" s="70"/>
      <c r="J3" s="82"/>
      <c r="K3" s="82"/>
      <c r="L3" s="7"/>
      <c r="M3" s="7"/>
      <c r="N3" s="7"/>
      <c r="O3" s="88"/>
      <c r="P3" s="88"/>
      <c r="Q3" s="88"/>
      <c r="R3" s="88"/>
      <c r="T3" s="2"/>
      <c r="U3" s="2"/>
      <c r="V3" s="2"/>
      <c r="W3" s="2"/>
      <c r="X3" s="2"/>
      <c r="Y3" s="2"/>
      <c r="Z3" s="2"/>
    </row>
    <row r="4" spans="1:40" s="90" customFormat="1" x14ac:dyDescent="0.25">
      <c r="B4" s="69"/>
      <c r="C4" s="88"/>
      <c r="D4" s="88"/>
      <c r="E4" s="88"/>
      <c r="F4" s="89"/>
      <c r="G4" s="88"/>
      <c r="H4" s="70"/>
      <c r="I4" s="70"/>
      <c r="J4" s="82"/>
      <c r="K4" s="82"/>
      <c r="L4" s="7"/>
      <c r="M4" s="7"/>
      <c r="N4" s="7"/>
      <c r="O4" s="88"/>
      <c r="P4" s="88"/>
      <c r="Q4" s="88"/>
      <c r="R4" s="88"/>
      <c r="T4" s="2"/>
      <c r="U4" s="2"/>
      <c r="V4" s="2"/>
      <c r="W4" s="2"/>
      <c r="X4" s="2"/>
      <c r="Y4" s="2"/>
      <c r="Z4" s="2"/>
    </row>
    <row r="5" spans="1:40" s="90" customFormat="1" ht="33" customHeight="1" x14ac:dyDescent="0.25">
      <c r="B5" s="108" t="s">
        <v>334</v>
      </c>
      <c r="C5" s="108"/>
      <c r="D5" s="108"/>
      <c r="E5" s="108"/>
      <c r="F5" s="108"/>
      <c r="G5" s="108"/>
      <c r="H5" s="108"/>
      <c r="I5" s="108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</row>
    <row r="6" spans="1:40" s="90" customFormat="1" x14ac:dyDescent="0.25">
      <c r="B6" s="69"/>
      <c r="C6" s="88"/>
      <c r="D6" s="88"/>
      <c r="E6" s="88"/>
      <c r="F6" s="89"/>
      <c r="G6" s="88"/>
      <c r="H6" s="70"/>
      <c r="I6" s="70"/>
      <c r="J6" s="82"/>
      <c r="K6" s="82"/>
      <c r="L6" s="7"/>
      <c r="M6" s="7"/>
      <c r="N6" s="7"/>
      <c r="O6" s="88"/>
      <c r="P6" s="88"/>
      <c r="Q6" s="88"/>
      <c r="R6" s="88"/>
      <c r="T6" s="2"/>
      <c r="U6" s="2"/>
      <c r="V6" s="2"/>
      <c r="W6" s="2"/>
      <c r="X6" s="2"/>
      <c r="Y6" s="2"/>
      <c r="Z6" s="2"/>
    </row>
    <row r="7" spans="1:40" x14ac:dyDescent="0.25">
      <c r="B7" s="4"/>
      <c r="H7" s="5"/>
      <c r="I7" s="77"/>
      <c r="J7" s="54"/>
      <c r="K7" s="54"/>
      <c r="R7" s="6" t="s">
        <v>0</v>
      </c>
    </row>
    <row r="8" spans="1:40" ht="81.75" customHeight="1" x14ac:dyDescent="0.25">
      <c r="A8" s="8" t="s">
        <v>1</v>
      </c>
      <c r="B8" s="9" t="s">
        <v>1</v>
      </c>
      <c r="C8" s="10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  <c r="I8" s="10" t="s">
        <v>338</v>
      </c>
      <c r="J8" s="11" t="s">
        <v>326</v>
      </c>
      <c r="K8" s="11"/>
      <c r="L8" s="11" t="s">
        <v>337</v>
      </c>
      <c r="M8" s="11" t="s">
        <v>327</v>
      </c>
      <c r="N8" s="11"/>
      <c r="O8" s="11" t="s">
        <v>339</v>
      </c>
      <c r="P8" s="11" t="s">
        <v>327</v>
      </c>
      <c r="Q8" s="11"/>
      <c r="R8" s="11" t="s">
        <v>8</v>
      </c>
      <c r="AN8" s="91" t="s">
        <v>335</v>
      </c>
    </row>
    <row r="9" spans="1:40" x14ac:dyDescent="0.25">
      <c r="A9" s="8" t="s">
        <v>9</v>
      </c>
      <c r="B9" s="9" t="s">
        <v>9</v>
      </c>
      <c r="C9" s="10" t="s">
        <v>10</v>
      </c>
      <c r="D9" s="10" t="s">
        <v>11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1"/>
      <c r="K9" s="11"/>
      <c r="L9" s="10">
        <v>8</v>
      </c>
      <c r="M9" s="10"/>
      <c r="N9" s="10"/>
      <c r="O9" s="10">
        <v>8</v>
      </c>
      <c r="P9" s="10"/>
      <c r="Q9" s="10"/>
      <c r="R9" s="10">
        <v>8</v>
      </c>
      <c r="AN9" s="92">
        <v>9</v>
      </c>
    </row>
    <row r="10" spans="1:40" ht="66.75" customHeight="1" x14ac:dyDescent="0.25">
      <c r="A10" s="12" t="s">
        <v>12</v>
      </c>
      <c r="B10" s="13" t="s">
        <v>13</v>
      </c>
      <c r="C10" s="14" t="s">
        <v>14</v>
      </c>
      <c r="D10" s="14"/>
      <c r="E10" s="14"/>
      <c r="F10" s="14"/>
      <c r="G10" s="14"/>
      <c r="H10" s="15"/>
      <c r="I10" s="16">
        <f>I11+I306+I317+I360</f>
        <v>237181888.67999998</v>
      </c>
      <c r="J10" s="16">
        <f>J11+J306+J317+J360</f>
        <v>5592795.3899999997</v>
      </c>
      <c r="K10" s="16">
        <f>K11+K306+K317+K360</f>
        <v>38718186.279999994</v>
      </c>
      <c r="L10" s="16">
        <f>L11+L306+L317+L360</f>
        <v>282442636.35000002</v>
      </c>
      <c r="M10" s="16"/>
      <c r="N10" s="16"/>
      <c r="O10" s="16">
        <f>O11+O306+O317+O360</f>
        <v>45814492.810000002</v>
      </c>
      <c r="P10" s="16"/>
      <c r="Q10" s="16"/>
      <c r="R10" s="16">
        <f>R11+R306+R317+R360</f>
        <v>249883814.94999999</v>
      </c>
      <c r="W10" s="2">
        <v>434052</v>
      </c>
      <c r="X10" s="2">
        <v>434052</v>
      </c>
      <c r="Y10" s="2">
        <v>434052</v>
      </c>
      <c r="AA10" s="1">
        <v>12020</v>
      </c>
      <c r="AN10" s="93">
        <f>O10/L10*100</f>
        <v>16.220813331181045</v>
      </c>
    </row>
    <row r="11" spans="1:40" ht="39" customHeight="1" x14ac:dyDescent="0.25">
      <c r="A11" s="17" t="s">
        <v>15</v>
      </c>
      <c r="B11" s="18" t="s">
        <v>16</v>
      </c>
      <c r="C11" s="14" t="s">
        <v>14</v>
      </c>
      <c r="D11" s="14">
        <v>1</v>
      </c>
      <c r="E11" s="14"/>
      <c r="F11" s="19"/>
      <c r="G11" s="20"/>
      <c r="H11" s="21"/>
      <c r="I11" s="16">
        <f>I12</f>
        <v>202209889.68000001</v>
      </c>
      <c r="J11" s="16">
        <f>J12</f>
        <v>4184522.76</v>
      </c>
      <c r="K11" s="16">
        <f>K12</f>
        <v>38511355.479999997</v>
      </c>
      <c r="L11" s="16">
        <f>L12</f>
        <v>245855533.92000002</v>
      </c>
      <c r="M11" s="16"/>
      <c r="N11" s="16"/>
      <c r="O11" s="16">
        <f>O12</f>
        <v>38299166.25</v>
      </c>
      <c r="P11" s="16"/>
      <c r="Q11" s="16"/>
      <c r="R11" s="16">
        <f>R12</f>
        <v>211881290.28</v>
      </c>
      <c r="W11" s="2">
        <v>1301556</v>
      </c>
      <c r="X11" s="2">
        <v>1301556</v>
      </c>
      <c r="Y11" s="2">
        <v>1301556</v>
      </c>
      <c r="AA11" s="1">
        <v>12020</v>
      </c>
      <c r="AN11" s="93">
        <f t="shared" ref="AN11:AN78" si="0">O11/L11*100</f>
        <v>15.577915062291146</v>
      </c>
    </row>
    <row r="12" spans="1:40" ht="41.25" customHeight="1" x14ac:dyDescent="0.25">
      <c r="A12" s="17" t="s">
        <v>17</v>
      </c>
      <c r="B12" s="18" t="s">
        <v>17</v>
      </c>
      <c r="C12" s="14" t="s">
        <v>14</v>
      </c>
      <c r="D12" s="14">
        <v>1</v>
      </c>
      <c r="E12" s="14">
        <v>11</v>
      </c>
      <c r="F12" s="19"/>
      <c r="G12" s="20"/>
      <c r="H12" s="21"/>
      <c r="I12" s="16">
        <f>I13+I220+I225+I230+I235+I290</f>
        <v>202209889.68000001</v>
      </c>
      <c r="J12" s="16">
        <f>J13+J220+J225+J230+J235+J290</f>
        <v>4184522.76</v>
      </c>
      <c r="K12" s="16">
        <f>K13+K220+K225+K230+K235+K290</f>
        <v>38511355.479999997</v>
      </c>
      <c r="L12" s="16">
        <f>L13+L220+L225+L230+L235+L290</f>
        <v>245855533.92000002</v>
      </c>
      <c r="M12" s="16"/>
      <c r="N12" s="16"/>
      <c r="O12" s="16">
        <f>O13+O220+O225+O230+O235+O290</f>
        <v>38299166.25</v>
      </c>
      <c r="P12" s="16"/>
      <c r="Q12" s="16"/>
      <c r="R12" s="16">
        <f>R13+R220+R225+R230+R235+R290</f>
        <v>211881290.28</v>
      </c>
      <c r="W12" s="2">
        <f>SUM(W10:W11)</f>
        <v>1735608</v>
      </c>
      <c r="X12" s="2">
        <f>SUM(X10:X11)</f>
        <v>1735608</v>
      </c>
      <c r="Y12" s="2">
        <f>SUM(Y10:Y11)</f>
        <v>1735608</v>
      </c>
      <c r="AN12" s="93">
        <f t="shared" si="0"/>
        <v>15.577915062291146</v>
      </c>
    </row>
    <row r="13" spans="1:40" ht="27.75" customHeight="1" x14ac:dyDescent="0.25">
      <c r="A13" s="17" t="s">
        <v>18</v>
      </c>
      <c r="B13" s="18" t="s">
        <v>18</v>
      </c>
      <c r="C13" s="14" t="s">
        <v>14</v>
      </c>
      <c r="D13" s="14">
        <v>1</v>
      </c>
      <c r="E13" s="14">
        <v>11</v>
      </c>
      <c r="F13" s="14">
        <v>902</v>
      </c>
      <c r="G13" s="20"/>
      <c r="H13" s="21"/>
      <c r="I13" s="16">
        <f>I14+I22+I26+I30+I34+I43+I47+I53+I61+I65+I73+I79+I93+I96+I103+I107+I111+I115+I119+I128+I132+I136+I140+I144+I148+I152+I159+I169+I173+I181+I190+I202+I206+I213+I240+I248+I261+I265+I278+I294+I252+I298+I244+I177+I302+I282+I274</f>
        <v>202209889.68000001</v>
      </c>
      <c r="J13" s="16">
        <f>J14+J22+J26+J30+J34+J43+J47+J53+J61+J65+J73+J79+J93+J96+J103+J107+J111+J115+J119+J128+J132+J136+J140+J144+J148+J152+J159+J169+J173+J181+J190+J202+J206+J213+J240+J248+J261+J265+J278+J294+J252+J298+J244+J177+J302+J282+J274+J286</f>
        <v>4184522.76</v>
      </c>
      <c r="K13" s="16">
        <f>K14+K22+K26+K30+K34+K43+K47+K53+K61+K65+K73+K79+K93+K96+K103+K107+K111+K115+K119+K128+K132+K136+K140+K144+K148+K152+K159+K169+K173+K181+K190+K202+K206+K213+K240+K248+K261+K265+K278+K294+K252+K298+K244+K177+K302+K282+K274+K286</f>
        <v>38511355.479999997</v>
      </c>
      <c r="L13" s="16">
        <f>L14+L22+L26+L30+L34+L43+L47+L53+L61+L65+L73+L79+L93+L96+L103+L107+L111+L115+L119+L128+L132+L136+L140+L144+L148+L152+L159+L169+L173+L181+L190+L202+L206+L213+L240+L248+L261+L265+L278+L294+L252+L298+L244+L177+L302+L282+L274+L286+L69</f>
        <v>245855533.92000002</v>
      </c>
      <c r="M13" s="16"/>
      <c r="N13" s="16"/>
      <c r="O13" s="16">
        <f>O14+O22+O26+O30+O34+O43+O47+O53+O61+O65+O73+O79+O93+O96+O103+O107+O111+O115+O119+O128+O132+O136+O140+O144+O148+O152+O159+O169+O173+O181+O190+O202+O206+O213+O240+O248+O261+O265+O278+O294+O252+O298+O244+O177+O302+O282+O274+O286+O69</f>
        <v>38299166.25</v>
      </c>
      <c r="P13" s="16"/>
      <c r="Q13" s="16"/>
      <c r="R13" s="16">
        <f>R14+R22+R26+R30+R34+R43+R47+R53+R61+R65+R73+R79+R93+R96+R103+R107+R111+R115+R119+R128+R132+R136+R140+R144+R148+R152+R159+R169+R173+R181+R190+R202+R206+R213+R240+R248+R261+R265+R278+R294+R252+R298+R244+R177+R302+R282+R274+R156+R286</f>
        <v>211881290.28</v>
      </c>
      <c r="S13" s="16" t="e">
        <f t="shared" ref="S13:V13" si="1">S14+S22+S26+S30+S34+S43+S47+S53+S61+S65+S73+S79+S93+S96+S103+S107+S111+S115+S119+S128+S132+S136+S140+S144+S148+S152+S159+S169+S173+S181+S190+S202+S206+S213+S240+S248+S261+S265+S278+S294+S252+S298+S244+S177+S302+S282+S274</f>
        <v>#VALUE!</v>
      </c>
      <c r="T13" s="16">
        <f t="shared" si="1"/>
        <v>8610772.2400000002</v>
      </c>
      <c r="U13" s="16">
        <f t="shared" si="1"/>
        <v>8928384.9900000002</v>
      </c>
      <c r="V13" s="16">
        <f t="shared" si="1"/>
        <v>9117985.5600000005</v>
      </c>
      <c r="AN13" s="93">
        <f t="shared" si="0"/>
        <v>15.577915062291146</v>
      </c>
    </row>
    <row r="14" spans="1:40" ht="105.75" customHeight="1" x14ac:dyDescent="0.25">
      <c r="A14" s="17"/>
      <c r="B14" s="13" t="s">
        <v>19</v>
      </c>
      <c r="C14" s="22" t="s">
        <v>14</v>
      </c>
      <c r="D14" s="14">
        <v>1</v>
      </c>
      <c r="E14" s="14">
        <v>11</v>
      </c>
      <c r="F14" s="14">
        <v>902</v>
      </c>
      <c r="G14" s="14">
        <v>12020</v>
      </c>
      <c r="H14" s="15"/>
      <c r="I14" s="16">
        <f>I15+I19</f>
        <v>1735607.9999999998</v>
      </c>
      <c r="J14" s="16"/>
      <c r="K14" s="16"/>
      <c r="L14" s="16">
        <f>L15+L19</f>
        <v>1735607.9999999998</v>
      </c>
      <c r="M14" s="16"/>
      <c r="N14" s="16"/>
      <c r="O14" s="16">
        <f t="shared" ref="O14:V14" si="2">O15+O19</f>
        <v>249354.84</v>
      </c>
      <c r="P14" s="16"/>
      <c r="Q14" s="16"/>
      <c r="R14" s="16">
        <f t="shared" si="2"/>
        <v>1735608</v>
      </c>
      <c r="S14" s="16">
        <f t="shared" si="2"/>
        <v>0</v>
      </c>
      <c r="T14" s="16">
        <f t="shared" si="2"/>
        <v>0</v>
      </c>
      <c r="U14" s="16">
        <f t="shared" si="2"/>
        <v>0</v>
      </c>
      <c r="V14" s="16">
        <f t="shared" si="2"/>
        <v>0</v>
      </c>
      <c r="W14" s="23">
        <v>289404.68</v>
      </c>
      <c r="X14" s="23">
        <v>300550.84000000003</v>
      </c>
      <c r="Y14" s="23">
        <v>312572.87</v>
      </c>
      <c r="AA14" s="1">
        <v>121</v>
      </c>
      <c r="AN14" s="93">
        <f t="shared" si="0"/>
        <v>14.36700222630917</v>
      </c>
    </row>
    <row r="15" spans="1:40" ht="81.75" customHeight="1" x14ac:dyDescent="0.25">
      <c r="A15" s="17"/>
      <c r="B15" s="24" t="s">
        <v>20</v>
      </c>
      <c r="C15" s="9" t="s">
        <v>14</v>
      </c>
      <c r="D15" s="10">
        <v>1</v>
      </c>
      <c r="E15" s="10">
        <v>11</v>
      </c>
      <c r="F15" s="10">
        <v>902</v>
      </c>
      <c r="G15" s="10">
        <v>12020</v>
      </c>
      <c r="H15" s="25">
        <v>100</v>
      </c>
      <c r="I15" s="23">
        <f>I16</f>
        <v>1511063.2999999998</v>
      </c>
      <c r="J15" s="23"/>
      <c r="K15" s="23"/>
      <c r="L15" s="23">
        <f>L16</f>
        <v>1511063.2999999998</v>
      </c>
      <c r="M15" s="23"/>
      <c r="N15" s="23"/>
      <c r="O15" s="23">
        <f>O16</f>
        <v>244354.84</v>
      </c>
      <c r="P15" s="23"/>
      <c r="Q15" s="23"/>
      <c r="R15" s="23">
        <f>R16</f>
        <v>1632030.96</v>
      </c>
      <c r="W15" s="2">
        <v>871166.2</v>
      </c>
      <c r="X15" s="2">
        <v>904718.41</v>
      </c>
      <c r="Y15" s="2">
        <v>940907.13</v>
      </c>
      <c r="AA15" s="1">
        <v>121</v>
      </c>
      <c r="AN15" s="93">
        <f t="shared" si="0"/>
        <v>16.171052529698791</v>
      </c>
    </row>
    <row r="16" spans="1:40" ht="38.25" x14ac:dyDescent="0.25">
      <c r="A16" s="17"/>
      <c r="B16" s="24" t="s">
        <v>21</v>
      </c>
      <c r="C16" s="9" t="s">
        <v>14</v>
      </c>
      <c r="D16" s="10">
        <v>1</v>
      </c>
      <c r="E16" s="10">
        <v>11</v>
      </c>
      <c r="F16" s="10">
        <v>902</v>
      </c>
      <c r="G16" s="10">
        <v>12020</v>
      </c>
      <c r="H16" s="25">
        <v>120</v>
      </c>
      <c r="I16" s="23">
        <f>I17+I18</f>
        <v>1511063.2999999998</v>
      </c>
      <c r="J16" s="23"/>
      <c r="K16" s="23"/>
      <c r="L16" s="23">
        <f>L17+L18</f>
        <v>1511063.2999999998</v>
      </c>
      <c r="M16" s="23"/>
      <c r="N16" s="23"/>
      <c r="O16" s="23">
        <f>O17+O18</f>
        <v>244354.84</v>
      </c>
      <c r="P16" s="23"/>
      <c r="Q16" s="23"/>
      <c r="R16" s="23">
        <f>R17+R18</f>
        <v>1632030.96</v>
      </c>
      <c r="W16" s="2">
        <f>SUM(W14:W15)</f>
        <v>1160570.8799999999</v>
      </c>
      <c r="X16" s="2">
        <f>SUM(X14:X15)</f>
        <v>1205269.25</v>
      </c>
      <c r="Y16" s="2">
        <f>SUM(Y14:Y15)</f>
        <v>1253480</v>
      </c>
      <c r="AN16" s="93">
        <f t="shared" si="0"/>
        <v>16.171052529698791</v>
      </c>
    </row>
    <row r="17" spans="1:40" ht="25.5" x14ac:dyDescent="0.25">
      <c r="A17" s="17"/>
      <c r="B17" s="24" t="s">
        <v>22</v>
      </c>
      <c r="C17" s="9" t="s">
        <v>14</v>
      </c>
      <c r="D17" s="10">
        <v>1</v>
      </c>
      <c r="E17" s="10">
        <v>11</v>
      </c>
      <c r="F17" s="10">
        <v>902</v>
      </c>
      <c r="G17" s="10">
        <v>12020</v>
      </c>
      <c r="H17" s="25">
        <v>121</v>
      </c>
      <c r="I17" s="23">
        <v>1160570.8799999999</v>
      </c>
      <c r="J17" s="23"/>
      <c r="K17" s="23"/>
      <c r="L17" s="23">
        <v>1160570.8799999999</v>
      </c>
      <c r="M17" s="23"/>
      <c r="N17" s="23"/>
      <c r="O17" s="23">
        <v>194867</v>
      </c>
      <c r="P17" s="23"/>
      <c r="Q17" s="23"/>
      <c r="R17" s="23">
        <v>1253480</v>
      </c>
      <c r="AN17" s="93">
        <f t="shared" si="0"/>
        <v>16.790616011320221</v>
      </c>
    </row>
    <row r="18" spans="1:40" ht="63.75" x14ac:dyDescent="0.25">
      <c r="A18" s="17"/>
      <c r="B18" s="24" t="s">
        <v>23</v>
      </c>
      <c r="C18" s="9" t="s">
        <v>14</v>
      </c>
      <c r="D18" s="10">
        <v>1</v>
      </c>
      <c r="E18" s="10">
        <v>11</v>
      </c>
      <c r="F18" s="10">
        <v>902</v>
      </c>
      <c r="G18" s="10">
        <v>12020</v>
      </c>
      <c r="H18" s="25">
        <v>129</v>
      </c>
      <c r="I18" s="23">
        <v>350492.42</v>
      </c>
      <c r="J18" s="23"/>
      <c r="K18" s="23"/>
      <c r="L18" s="23">
        <v>350492.42</v>
      </c>
      <c r="M18" s="23"/>
      <c r="N18" s="23"/>
      <c r="O18" s="23">
        <v>49487.839999999997</v>
      </c>
      <c r="P18" s="23"/>
      <c r="Q18" s="23"/>
      <c r="R18" s="23">
        <v>378550.96</v>
      </c>
      <c r="W18" s="23">
        <v>87400.22</v>
      </c>
      <c r="X18" s="23">
        <v>90776.36</v>
      </c>
      <c r="Y18" s="23">
        <v>94397</v>
      </c>
      <c r="AA18" s="1">
        <v>129</v>
      </c>
      <c r="AN18" s="93">
        <f t="shared" si="0"/>
        <v>14.119517905693938</v>
      </c>
    </row>
    <row r="19" spans="1:40" ht="38.25" x14ac:dyDescent="0.25">
      <c r="A19" s="17"/>
      <c r="B19" s="24" t="s">
        <v>24</v>
      </c>
      <c r="C19" s="9" t="s">
        <v>14</v>
      </c>
      <c r="D19" s="10">
        <v>1</v>
      </c>
      <c r="E19" s="10">
        <v>11</v>
      </c>
      <c r="F19" s="10">
        <v>902</v>
      </c>
      <c r="G19" s="10">
        <v>12020</v>
      </c>
      <c r="H19" s="25" t="s">
        <v>25</v>
      </c>
      <c r="I19" s="23">
        <f t="shared" ref="I19:R20" si="3">I20</f>
        <v>224544.7</v>
      </c>
      <c r="J19" s="23"/>
      <c r="K19" s="23"/>
      <c r="L19" s="23">
        <f t="shared" si="3"/>
        <v>224544.7</v>
      </c>
      <c r="M19" s="23"/>
      <c r="N19" s="23"/>
      <c r="O19" s="23">
        <f t="shared" si="3"/>
        <v>5000</v>
      </c>
      <c r="P19" s="23"/>
      <c r="Q19" s="23"/>
      <c r="R19" s="23">
        <f t="shared" si="3"/>
        <v>103577.04</v>
      </c>
      <c r="W19" s="2">
        <v>263092.2</v>
      </c>
      <c r="X19" s="2">
        <v>273224.96000000002</v>
      </c>
      <c r="Y19" s="2">
        <v>284153.96000000002</v>
      </c>
      <c r="AA19" s="1">
        <v>129</v>
      </c>
      <c r="AN19" s="93">
        <f t="shared" si="0"/>
        <v>2.2267281303010042</v>
      </c>
    </row>
    <row r="20" spans="1:40" ht="38.25" x14ac:dyDescent="0.25">
      <c r="A20" s="17"/>
      <c r="B20" s="24" t="s">
        <v>26</v>
      </c>
      <c r="C20" s="9" t="s">
        <v>14</v>
      </c>
      <c r="D20" s="10">
        <v>1</v>
      </c>
      <c r="E20" s="10">
        <v>11</v>
      </c>
      <c r="F20" s="10">
        <v>902</v>
      </c>
      <c r="G20" s="10">
        <v>12020</v>
      </c>
      <c r="H20" s="25" t="s">
        <v>27</v>
      </c>
      <c r="I20" s="23">
        <f t="shared" si="3"/>
        <v>224544.7</v>
      </c>
      <c r="J20" s="23"/>
      <c r="K20" s="23"/>
      <c r="L20" s="23">
        <f t="shared" si="3"/>
        <v>224544.7</v>
      </c>
      <c r="M20" s="23"/>
      <c r="N20" s="23"/>
      <c r="O20" s="23">
        <f t="shared" si="3"/>
        <v>5000</v>
      </c>
      <c r="P20" s="23"/>
      <c r="Q20" s="23"/>
      <c r="R20" s="23">
        <f t="shared" si="3"/>
        <v>103577.04</v>
      </c>
      <c r="W20" s="2">
        <f>SUM(W18:W19)</f>
        <v>350492.42000000004</v>
      </c>
      <c r="X20" s="2">
        <f>SUM(X18:X19)</f>
        <v>364001.32</v>
      </c>
      <c r="Y20" s="2">
        <f>SUM(Y18:Y19)</f>
        <v>378550.96</v>
      </c>
      <c r="AN20" s="93">
        <f t="shared" si="0"/>
        <v>2.2267281303010042</v>
      </c>
    </row>
    <row r="21" spans="1:40" ht="38.25" x14ac:dyDescent="0.25">
      <c r="A21" s="17"/>
      <c r="B21" s="24" t="s">
        <v>28</v>
      </c>
      <c r="C21" s="9" t="s">
        <v>14</v>
      </c>
      <c r="D21" s="10">
        <v>1</v>
      </c>
      <c r="E21" s="10">
        <v>11</v>
      </c>
      <c r="F21" s="10">
        <v>902</v>
      </c>
      <c r="G21" s="10">
        <v>12020</v>
      </c>
      <c r="H21" s="25">
        <v>244</v>
      </c>
      <c r="I21" s="23">
        <v>224544.7</v>
      </c>
      <c r="J21" s="23"/>
      <c r="K21" s="23"/>
      <c r="L21" s="23">
        <v>224544.7</v>
      </c>
      <c r="M21" s="23"/>
      <c r="N21" s="23"/>
      <c r="O21" s="23">
        <v>5000</v>
      </c>
      <c r="P21" s="23"/>
      <c r="Q21" s="23"/>
      <c r="R21" s="23">
        <v>103577.04</v>
      </c>
      <c r="W21" s="23">
        <v>57247.1</v>
      </c>
      <c r="X21" s="23">
        <v>42724.800000000003</v>
      </c>
      <c r="Y21" s="23">
        <v>27082.13</v>
      </c>
      <c r="AA21" s="1">
        <v>244</v>
      </c>
      <c r="AN21" s="93">
        <f t="shared" si="0"/>
        <v>2.2267281303010042</v>
      </c>
    </row>
    <row r="22" spans="1:40" ht="140.25" x14ac:dyDescent="0.25">
      <c r="A22" s="17"/>
      <c r="B22" s="13" t="s">
        <v>29</v>
      </c>
      <c r="C22" s="22" t="s">
        <v>14</v>
      </c>
      <c r="D22" s="14">
        <v>1</v>
      </c>
      <c r="E22" s="14">
        <v>11</v>
      </c>
      <c r="F22" s="14">
        <v>902</v>
      </c>
      <c r="G22" s="14">
        <v>12510</v>
      </c>
      <c r="H22" s="15"/>
      <c r="I22" s="16">
        <f t="shared" ref="I22:R24" si="4">I23</f>
        <v>261851</v>
      </c>
      <c r="J22" s="16"/>
      <c r="K22" s="16"/>
      <c r="L22" s="16">
        <f t="shared" si="4"/>
        <v>261851</v>
      </c>
      <c r="M22" s="16"/>
      <c r="N22" s="16"/>
      <c r="O22" s="16">
        <f t="shared" si="4"/>
        <v>13528</v>
      </c>
      <c r="P22" s="16"/>
      <c r="Q22" s="16"/>
      <c r="R22" s="16">
        <f t="shared" si="4"/>
        <v>261851</v>
      </c>
      <c r="W22" s="2">
        <v>167297.60000000001</v>
      </c>
      <c r="X22" s="2">
        <v>123612.63</v>
      </c>
      <c r="Y22" s="2">
        <v>76494.91</v>
      </c>
      <c r="AA22" s="1">
        <v>244</v>
      </c>
      <c r="AN22" s="93">
        <f t="shared" si="0"/>
        <v>5.1662968634834314</v>
      </c>
    </row>
    <row r="23" spans="1:40" ht="38.25" x14ac:dyDescent="0.25">
      <c r="A23" s="17"/>
      <c r="B23" s="24" t="s">
        <v>24</v>
      </c>
      <c r="C23" s="9" t="s">
        <v>14</v>
      </c>
      <c r="D23" s="10">
        <v>1</v>
      </c>
      <c r="E23" s="10">
        <v>11</v>
      </c>
      <c r="F23" s="10">
        <v>902</v>
      </c>
      <c r="G23" s="10">
        <v>12510</v>
      </c>
      <c r="H23" s="25">
        <v>200</v>
      </c>
      <c r="I23" s="23">
        <f t="shared" si="4"/>
        <v>261851</v>
      </c>
      <c r="J23" s="23"/>
      <c r="K23" s="23"/>
      <c r="L23" s="23">
        <f t="shared" si="4"/>
        <v>261851</v>
      </c>
      <c r="M23" s="23"/>
      <c r="N23" s="23"/>
      <c r="O23" s="23">
        <f t="shared" si="4"/>
        <v>13528</v>
      </c>
      <c r="P23" s="23"/>
      <c r="Q23" s="23"/>
      <c r="R23" s="23">
        <f t="shared" si="4"/>
        <v>261851</v>
      </c>
      <c r="W23" s="2">
        <f>SUM(W21:W22)</f>
        <v>224544.7</v>
      </c>
      <c r="X23" s="2">
        <f>SUM(X21:X22)</f>
        <v>166337.43</v>
      </c>
      <c r="Y23" s="2">
        <f>SUM(Y21:Y22)</f>
        <v>103577.04000000001</v>
      </c>
      <c r="Z23" s="2">
        <f>SUM(Z21:Z22)</f>
        <v>0</v>
      </c>
      <c r="AN23" s="93">
        <f t="shared" si="0"/>
        <v>5.1662968634834314</v>
      </c>
    </row>
    <row r="24" spans="1:40" ht="38.25" x14ac:dyDescent="0.25">
      <c r="A24" s="17"/>
      <c r="B24" s="24" t="s">
        <v>26</v>
      </c>
      <c r="C24" s="9" t="s">
        <v>14</v>
      </c>
      <c r="D24" s="10">
        <v>1</v>
      </c>
      <c r="E24" s="10">
        <v>11</v>
      </c>
      <c r="F24" s="10">
        <v>902</v>
      </c>
      <c r="G24" s="10">
        <v>12510</v>
      </c>
      <c r="H24" s="25">
        <v>240</v>
      </c>
      <c r="I24" s="23">
        <f t="shared" si="4"/>
        <v>261851</v>
      </c>
      <c r="J24" s="23"/>
      <c r="K24" s="23"/>
      <c r="L24" s="23">
        <f t="shared" si="4"/>
        <v>261851</v>
      </c>
      <c r="M24" s="23"/>
      <c r="N24" s="23"/>
      <c r="O24" s="23">
        <f t="shared" si="4"/>
        <v>13528</v>
      </c>
      <c r="P24" s="23"/>
      <c r="Q24" s="23"/>
      <c r="R24" s="23">
        <f t="shared" si="4"/>
        <v>261851</v>
      </c>
      <c r="AN24" s="93">
        <f t="shared" si="0"/>
        <v>5.1662968634834314</v>
      </c>
    </row>
    <row r="25" spans="1:40" ht="38.25" x14ac:dyDescent="0.25">
      <c r="A25" s="17"/>
      <c r="B25" s="24" t="s">
        <v>28</v>
      </c>
      <c r="C25" s="9" t="s">
        <v>14</v>
      </c>
      <c r="D25" s="10">
        <v>1</v>
      </c>
      <c r="E25" s="10">
        <v>11</v>
      </c>
      <c r="F25" s="10">
        <v>902</v>
      </c>
      <c r="G25" s="10">
        <v>12510</v>
      </c>
      <c r="H25" s="25">
        <v>244</v>
      </c>
      <c r="I25" s="23">
        <v>261851</v>
      </c>
      <c r="J25" s="23"/>
      <c r="K25" s="23"/>
      <c r="L25" s="23">
        <v>261851</v>
      </c>
      <c r="M25" s="23"/>
      <c r="N25" s="23"/>
      <c r="O25" s="23">
        <v>13528</v>
      </c>
      <c r="P25" s="23"/>
      <c r="Q25" s="23"/>
      <c r="R25" s="23">
        <v>261851</v>
      </c>
      <c r="AN25" s="93">
        <f t="shared" si="0"/>
        <v>5.1662968634834314</v>
      </c>
    </row>
    <row r="26" spans="1:40" ht="102" x14ac:dyDescent="0.25">
      <c r="A26" s="17"/>
      <c r="B26" s="18" t="s">
        <v>30</v>
      </c>
      <c r="C26" s="22" t="s">
        <v>14</v>
      </c>
      <c r="D26" s="14">
        <v>1</v>
      </c>
      <c r="E26" s="14">
        <v>11</v>
      </c>
      <c r="F26" s="14">
        <v>902</v>
      </c>
      <c r="G26" s="14">
        <v>14210</v>
      </c>
      <c r="H26" s="21" t="s">
        <v>31</v>
      </c>
      <c r="I26" s="16">
        <f t="shared" ref="I26:R28" si="5">I27</f>
        <v>3600</v>
      </c>
      <c r="J26" s="78"/>
      <c r="K26" s="78"/>
      <c r="L26" s="16">
        <f t="shared" si="5"/>
        <v>3600</v>
      </c>
      <c r="M26" s="16"/>
      <c r="N26" s="16"/>
      <c r="O26" s="16">
        <f t="shared" si="5"/>
        <v>900</v>
      </c>
      <c r="P26" s="16"/>
      <c r="Q26" s="16"/>
      <c r="R26" s="16">
        <f t="shared" si="5"/>
        <v>3600</v>
      </c>
      <c r="AN26" s="93">
        <f t="shared" si="0"/>
        <v>25</v>
      </c>
    </row>
    <row r="27" spans="1:40" ht="38.25" x14ac:dyDescent="0.25">
      <c r="A27" s="17"/>
      <c r="B27" s="24" t="s">
        <v>32</v>
      </c>
      <c r="C27" s="9" t="s">
        <v>14</v>
      </c>
      <c r="D27" s="10">
        <v>1</v>
      </c>
      <c r="E27" s="10">
        <v>11</v>
      </c>
      <c r="F27" s="10">
        <v>902</v>
      </c>
      <c r="G27" s="10">
        <v>14210</v>
      </c>
      <c r="H27" s="25" t="s">
        <v>33</v>
      </c>
      <c r="I27" s="23">
        <f t="shared" si="5"/>
        <v>3600</v>
      </c>
      <c r="J27" s="23"/>
      <c r="K27" s="23"/>
      <c r="L27" s="23">
        <f t="shared" si="5"/>
        <v>3600</v>
      </c>
      <c r="M27" s="23"/>
      <c r="N27" s="23"/>
      <c r="O27" s="23">
        <f t="shared" si="5"/>
        <v>900</v>
      </c>
      <c r="P27" s="23"/>
      <c r="Q27" s="23"/>
      <c r="R27" s="23">
        <f t="shared" si="5"/>
        <v>3600</v>
      </c>
      <c r="AN27" s="93">
        <f t="shared" si="0"/>
        <v>25</v>
      </c>
    </row>
    <row r="28" spans="1:40" x14ac:dyDescent="0.25">
      <c r="A28" s="17"/>
      <c r="B28" s="24" t="s">
        <v>34</v>
      </c>
      <c r="C28" s="9" t="s">
        <v>14</v>
      </c>
      <c r="D28" s="10">
        <v>1</v>
      </c>
      <c r="E28" s="10">
        <v>11</v>
      </c>
      <c r="F28" s="10">
        <v>902</v>
      </c>
      <c r="G28" s="10">
        <v>14210</v>
      </c>
      <c r="H28" s="25">
        <v>610</v>
      </c>
      <c r="I28" s="23">
        <f t="shared" si="5"/>
        <v>3600</v>
      </c>
      <c r="J28" s="23"/>
      <c r="K28" s="23"/>
      <c r="L28" s="23">
        <f t="shared" si="5"/>
        <v>3600</v>
      </c>
      <c r="M28" s="23"/>
      <c r="N28" s="23"/>
      <c r="O28" s="23">
        <f t="shared" si="5"/>
        <v>900</v>
      </c>
      <c r="P28" s="23"/>
      <c r="Q28" s="23"/>
      <c r="R28" s="23">
        <f t="shared" si="5"/>
        <v>3600</v>
      </c>
      <c r="AN28" s="93">
        <f t="shared" si="0"/>
        <v>25</v>
      </c>
    </row>
    <row r="29" spans="1:40" ht="76.5" x14ac:dyDescent="0.25">
      <c r="A29" s="17"/>
      <c r="B29" s="24" t="s">
        <v>35</v>
      </c>
      <c r="C29" s="9" t="s">
        <v>14</v>
      </c>
      <c r="D29" s="10">
        <v>1</v>
      </c>
      <c r="E29" s="10">
        <v>11</v>
      </c>
      <c r="F29" s="10">
        <v>902</v>
      </c>
      <c r="G29" s="10">
        <v>14210</v>
      </c>
      <c r="H29" s="25" t="s">
        <v>36</v>
      </c>
      <c r="I29" s="23">
        <v>3600</v>
      </c>
      <c r="J29" s="23"/>
      <c r="K29" s="23"/>
      <c r="L29" s="23">
        <v>3600</v>
      </c>
      <c r="M29" s="23"/>
      <c r="N29" s="23"/>
      <c r="O29" s="23">
        <v>900</v>
      </c>
      <c r="P29" s="23"/>
      <c r="Q29" s="23"/>
      <c r="R29" s="23">
        <v>3600</v>
      </c>
      <c r="AN29" s="93">
        <f t="shared" si="0"/>
        <v>25</v>
      </c>
    </row>
    <row r="30" spans="1:40" ht="51" x14ac:dyDescent="0.25">
      <c r="A30" s="17"/>
      <c r="B30" s="18" t="s">
        <v>37</v>
      </c>
      <c r="C30" s="22" t="s">
        <v>14</v>
      </c>
      <c r="D30" s="14">
        <v>1</v>
      </c>
      <c r="E30" s="14">
        <v>11</v>
      </c>
      <c r="F30" s="14">
        <v>902</v>
      </c>
      <c r="G30" s="14">
        <v>16710</v>
      </c>
      <c r="H30" s="21" t="s">
        <v>31</v>
      </c>
      <c r="I30" s="16">
        <f t="shared" ref="I30:V32" si="6">I31</f>
        <v>111000</v>
      </c>
      <c r="J30" s="78"/>
      <c r="K30" s="78"/>
      <c r="L30" s="16">
        <f t="shared" si="6"/>
        <v>111000</v>
      </c>
      <c r="M30" s="16"/>
      <c r="N30" s="16"/>
      <c r="O30" s="16">
        <f t="shared" si="6"/>
        <v>65300</v>
      </c>
      <c r="P30" s="16"/>
      <c r="Q30" s="16"/>
      <c r="R30" s="16">
        <f t="shared" si="6"/>
        <v>111000</v>
      </c>
      <c r="AN30" s="93">
        <f t="shared" si="0"/>
        <v>58.828828828828826</v>
      </c>
    </row>
    <row r="31" spans="1:40" ht="25.5" x14ac:dyDescent="0.25">
      <c r="A31" s="17"/>
      <c r="B31" s="24" t="s">
        <v>38</v>
      </c>
      <c r="C31" s="9" t="s">
        <v>14</v>
      </c>
      <c r="D31" s="10">
        <v>1</v>
      </c>
      <c r="E31" s="10">
        <v>11</v>
      </c>
      <c r="F31" s="10">
        <v>902</v>
      </c>
      <c r="G31" s="10">
        <v>16710</v>
      </c>
      <c r="H31" s="25">
        <v>300</v>
      </c>
      <c r="I31" s="23">
        <f t="shared" si="6"/>
        <v>111000</v>
      </c>
      <c r="J31" s="23"/>
      <c r="K31" s="23"/>
      <c r="L31" s="23">
        <f t="shared" si="6"/>
        <v>111000</v>
      </c>
      <c r="M31" s="23"/>
      <c r="N31" s="23"/>
      <c r="O31" s="23">
        <f t="shared" si="6"/>
        <v>65300</v>
      </c>
      <c r="P31" s="23"/>
      <c r="Q31" s="23"/>
      <c r="R31" s="23">
        <f t="shared" si="6"/>
        <v>111000</v>
      </c>
      <c r="AN31" s="93">
        <f t="shared" si="0"/>
        <v>58.828828828828826</v>
      </c>
    </row>
    <row r="32" spans="1:40" ht="38.25" x14ac:dyDescent="0.25">
      <c r="A32" s="17"/>
      <c r="B32" s="24" t="s">
        <v>39</v>
      </c>
      <c r="C32" s="9" t="s">
        <v>14</v>
      </c>
      <c r="D32" s="10">
        <v>1</v>
      </c>
      <c r="E32" s="10">
        <v>11</v>
      </c>
      <c r="F32" s="10">
        <v>902</v>
      </c>
      <c r="G32" s="10">
        <v>16710</v>
      </c>
      <c r="H32" s="25">
        <v>320</v>
      </c>
      <c r="I32" s="23">
        <f>I33</f>
        <v>111000</v>
      </c>
      <c r="J32" s="23"/>
      <c r="K32" s="23"/>
      <c r="L32" s="23">
        <f>L33</f>
        <v>111000</v>
      </c>
      <c r="M32" s="23"/>
      <c r="N32" s="23"/>
      <c r="O32" s="23">
        <f t="shared" si="6"/>
        <v>65300</v>
      </c>
      <c r="P32" s="23"/>
      <c r="Q32" s="23"/>
      <c r="R32" s="23">
        <f t="shared" si="6"/>
        <v>111000</v>
      </c>
      <c r="S32" s="23">
        <f t="shared" si="6"/>
        <v>0</v>
      </c>
      <c r="T32" s="23">
        <f t="shared" si="6"/>
        <v>0</v>
      </c>
      <c r="U32" s="23">
        <f t="shared" si="6"/>
        <v>0</v>
      </c>
      <c r="V32" s="23">
        <f t="shared" si="6"/>
        <v>0</v>
      </c>
      <c r="AN32" s="93">
        <f t="shared" si="0"/>
        <v>58.828828828828826</v>
      </c>
    </row>
    <row r="33" spans="1:40" ht="38.25" x14ac:dyDescent="0.25">
      <c r="A33" s="17"/>
      <c r="B33" s="24" t="s">
        <v>40</v>
      </c>
      <c r="C33" s="9" t="s">
        <v>14</v>
      </c>
      <c r="D33" s="10">
        <v>1</v>
      </c>
      <c r="E33" s="10">
        <v>11</v>
      </c>
      <c r="F33" s="10">
        <v>902</v>
      </c>
      <c r="G33" s="10">
        <v>16710</v>
      </c>
      <c r="H33" s="25">
        <v>321</v>
      </c>
      <c r="I33" s="23">
        <v>111000</v>
      </c>
      <c r="J33" s="23"/>
      <c r="K33" s="23"/>
      <c r="L33" s="23">
        <v>111000</v>
      </c>
      <c r="M33" s="23"/>
      <c r="N33" s="23"/>
      <c r="O33" s="23">
        <v>65300</v>
      </c>
      <c r="P33" s="23"/>
      <c r="Q33" s="23"/>
      <c r="R33" s="23">
        <v>111000</v>
      </c>
      <c r="AN33" s="93">
        <f t="shared" si="0"/>
        <v>58.828828828828826</v>
      </c>
    </row>
    <row r="34" spans="1:40" ht="153" x14ac:dyDescent="0.25">
      <c r="A34" s="17"/>
      <c r="B34" s="26" t="s">
        <v>41</v>
      </c>
      <c r="C34" s="22" t="s">
        <v>14</v>
      </c>
      <c r="D34" s="14">
        <v>1</v>
      </c>
      <c r="E34" s="14">
        <v>11</v>
      </c>
      <c r="F34" s="14">
        <v>902</v>
      </c>
      <c r="G34" s="14">
        <v>16721</v>
      </c>
      <c r="H34" s="21"/>
      <c r="I34" s="16">
        <f>I35+I40</f>
        <v>2169260</v>
      </c>
      <c r="J34" s="78"/>
      <c r="K34" s="78"/>
      <c r="L34" s="16">
        <f>L35+L40</f>
        <v>2169260</v>
      </c>
      <c r="M34" s="16"/>
      <c r="N34" s="16"/>
      <c r="O34" s="16">
        <f>O35+O40</f>
        <v>351340.79999999999</v>
      </c>
      <c r="P34" s="16"/>
      <c r="Q34" s="16"/>
      <c r="R34" s="16">
        <f>R35+R40</f>
        <v>2169260</v>
      </c>
      <c r="AN34" s="93">
        <f t="shared" si="0"/>
        <v>16.19634345352793</v>
      </c>
    </row>
    <row r="35" spans="1:40" ht="76.5" x14ac:dyDescent="0.25">
      <c r="A35" s="17"/>
      <c r="B35" s="24" t="s">
        <v>20</v>
      </c>
      <c r="C35" s="9" t="s">
        <v>14</v>
      </c>
      <c r="D35" s="10">
        <v>1</v>
      </c>
      <c r="E35" s="10">
        <v>11</v>
      </c>
      <c r="F35" s="10">
        <v>902</v>
      </c>
      <c r="G35" s="10">
        <v>16721</v>
      </c>
      <c r="H35" s="25">
        <v>100</v>
      </c>
      <c r="I35" s="23">
        <f>I36</f>
        <v>1861791.8699999999</v>
      </c>
      <c r="J35" s="23"/>
      <c r="K35" s="23"/>
      <c r="L35" s="23">
        <f>L36</f>
        <v>1861791.8699999999</v>
      </c>
      <c r="M35" s="23"/>
      <c r="N35" s="23"/>
      <c r="O35" s="23">
        <f>O36</f>
        <v>313340.79999999999</v>
      </c>
      <c r="P35" s="23"/>
      <c r="Q35" s="23"/>
      <c r="R35" s="23">
        <f>R36</f>
        <v>2010837.02</v>
      </c>
      <c r="AN35" s="93">
        <f t="shared" si="0"/>
        <v>16.830065972948955</v>
      </c>
    </row>
    <row r="36" spans="1:40" ht="38.25" x14ac:dyDescent="0.25">
      <c r="A36" s="17"/>
      <c r="B36" s="24" t="s">
        <v>21</v>
      </c>
      <c r="C36" s="9" t="s">
        <v>14</v>
      </c>
      <c r="D36" s="10">
        <v>1</v>
      </c>
      <c r="E36" s="10">
        <v>11</v>
      </c>
      <c r="F36" s="10">
        <v>902</v>
      </c>
      <c r="G36" s="10">
        <v>16721</v>
      </c>
      <c r="H36" s="25">
        <v>120</v>
      </c>
      <c r="I36" s="23">
        <f>I37+I39+I38</f>
        <v>1861791.8699999999</v>
      </c>
      <c r="J36" s="23"/>
      <c r="K36" s="23"/>
      <c r="L36" s="23">
        <f>L37+L39+L38</f>
        <v>1861791.8699999999</v>
      </c>
      <c r="M36" s="23"/>
      <c r="N36" s="23"/>
      <c r="O36" s="23">
        <f>O37+O39+O38</f>
        <v>313340.79999999999</v>
      </c>
      <c r="P36" s="23"/>
      <c r="Q36" s="23"/>
      <c r="R36" s="23">
        <f>R37+R39+R38</f>
        <v>2010837.02</v>
      </c>
      <c r="AN36" s="93">
        <f t="shared" si="0"/>
        <v>16.830065972948955</v>
      </c>
    </row>
    <row r="37" spans="1:40" ht="25.5" x14ac:dyDescent="0.25">
      <c r="A37" s="17"/>
      <c r="B37" s="24" t="s">
        <v>42</v>
      </c>
      <c r="C37" s="9" t="s">
        <v>14</v>
      </c>
      <c r="D37" s="10">
        <v>1</v>
      </c>
      <c r="E37" s="10">
        <v>11</v>
      </c>
      <c r="F37" s="10">
        <v>902</v>
      </c>
      <c r="G37" s="10">
        <v>16721</v>
      </c>
      <c r="H37" s="25">
        <v>121</v>
      </c>
      <c r="I37" s="23">
        <v>1429947.67</v>
      </c>
      <c r="J37" s="23"/>
      <c r="K37" s="23"/>
      <c r="L37" s="23">
        <v>1429947.67</v>
      </c>
      <c r="M37" s="23"/>
      <c r="N37" s="23"/>
      <c r="O37" s="23">
        <v>253602.48</v>
      </c>
      <c r="P37" s="23"/>
      <c r="Q37" s="23"/>
      <c r="R37" s="23">
        <v>1544421.67</v>
      </c>
      <c r="AN37" s="93">
        <f t="shared" si="0"/>
        <v>17.735088165848754</v>
      </c>
    </row>
    <row r="38" spans="1:40" ht="38.25" hidden="1" x14ac:dyDescent="0.25">
      <c r="A38" s="17"/>
      <c r="B38" s="24" t="s">
        <v>43</v>
      </c>
      <c r="C38" s="9" t="s">
        <v>14</v>
      </c>
      <c r="D38" s="10">
        <v>1</v>
      </c>
      <c r="E38" s="10">
        <v>11</v>
      </c>
      <c r="F38" s="10">
        <v>902</v>
      </c>
      <c r="G38" s="10">
        <v>16721</v>
      </c>
      <c r="H38" s="25">
        <v>122</v>
      </c>
      <c r="I38" s="23">
        <v>0</v>
      </c>
      <c r="J38" s="23"/>
      <c r="K38" s="23"/>
      <c r="L38" s="23">
        <v>0</v>
      </c>
      <c r="M38" s="23"/>
      <c r="N38" s="23"/>
      <c r="O38" s="23">
        <v>0</v>
      </c>
      <c r="P38" s="23"/>
      <c r="Q38" s="23"/>
      <c r="R38" s="23">
        <v>0</v>
      </c>
      <c r="AN38" s="93" t="e">
        <f t="shared" si="0"/>
        <v>#DIV/0!</v>
      </c>
    </row>
    <row r="39" spans="1:40" ht="63.75" x14ac:dyDescent="0.25">
      <c r="A39" s="17"/>
      <c r="B39" s="24" t="s">
        <v>23</v>
      </c>
      <c r="C39" s="9" t="s">
        <v>14</v>
      </c>
      <c r="D39" s="10">
        <v>1</v>
      </c>
      <c r="E39" s="10">
        <v>11</v>
      </c>
      <c r="F39" s="10">
        <v>902</v>
      </c>
      <c r="G39" s="10">
        <v>16721</v>
      </c>
      <c r="H39" s="25">
        <v>129</v>
      </c>
      <c r="I39" s="23">
        <v>431844.2</v>
      </c>
      <c r="J39" s="23"/>
      <c r="K39" s="23"/>
      <c r="L39" s="23">
        <v>431844.2</v>
      </c>
      <c r="M39" s="23"/>
      <c r="N39" s="23"/>
      <c r="O39" s="23">
        <v>59738.32</v>
      </c>
      <c r="P39" s="23"/>
      <c r="Q39" s="23"/>
      <c r="R39" s="23">
        <v>466415.35</v>
      </c>
      <c r="AN39" s="93">
        <f t="shared" si="0"/>
        <v>13.83330377020231</v>
      </c>
    </row>
    <row r="40" spans="1:40" ht="38.25" x14ac:dyDescent="0.25">
      <c r="A40" s="17"/>
      <c r="B40" s="24" t="s">
        <v>24</v>
      </c>
      <c r="C40" s="9" t="s">
        <v>14</v>
      </c>
      <c r="D40" s="10">
        <v>1</v>
      </c>
      <c r="E40" s="10">
        <v>11</v>
      </c>
      <c r="F40" s="10">
        <v>902</v>
      </c>
      <c r="G40" s="10">
        <v>16721</v>
      </c>
      <c r="H40" s="25">
        <v>200</v>
      </c>
      <c r="I40" s="23">
        <f t="shared" ref="I40:R41" si="7">I41</f>
        <v>307468.13</v>
      </c>
      <c r="J40" s="23"/>
      <c r="K40" s="23"/>
      <c r="L40" s="23">
        <f t="shared" si="7"/>
        <v>307468.13</v>
      </c>
      <c r="M40" s="23"/>
      <c r="N40" s="23"/>
      <c r="O40" s="23">
        <f t="shared" si="7"/>
        <v>38000</v>
      </c>
      <c r="P40" s="23"/>
      <c r="Q40" s="23"/>
      <c r="R40" s="23">
        <f t="shared" si="7"/>
        <v>158422.98000000001</v>
      </c>
      <c r="AN40" s="93">
        <f t="shared" si="0"/>
        <v>12.359004492595705</v>
      </c>
    </row>
    <row r="41" spans="1:40" ht="38.25" x14ac:dyDescent="0.25">
      <c r="A41" s="17"/>
      <c r="B41" s="24" t="s">
        <v>26</v>
      </c>
      <c r="C41" s="9" t="s">
        <v>14</v>
      </c>
      <c r="D41" s="10">
        <v>1</v>
      </c>
      <c r="E41" s="10">
        <v>11</v>
      </c>
      <c r="F41" s="10">
        <v>902</v>
      </c>
      <c r="G41" s="10">
        <v>16721</v>
      </c>
      <c r="H41" s="25">
        <v>240</v>
      </c>
      <c r="I41" s="23">
        <f t="shared" si="7"/>
        <v>307468.13</v>
      </c>
      <c r="J41" s="23"/>
      <c r="K41" s="23"/>
      <c r="L41" s="23">
        <f t="shared" si="7"/>
        <v>307468.13</v>
      </c>
      <c r="M41" s="23"/>
      <c r="N41" s="23"/>
      <c r="O41" s="23">
        <f t="shared" si="7"/>
        <v>38000</v>
      </c>
      <c r="P41" s="23"/>
      <c r="Q41" s="23"/>
      <c r="R41" s="23">
        <f t="shared" si="7"/>
        <v>158422.98000000001</v>
      </c>
      <c r="AN41" s="93">
        <f t="shared" si="0"/>
        <v>12.359004492595705</v>
      </c>
    </row>
    <row r="42" spans="1:40" ht="38.25" x14ac:dyDescent="0.25">
      <c r="A42" s="17"/>
      <c r="B42" s="24" t="s">
        <v>28</v>
      </c>
      <c r="C42" s="9" t="s">
        <v>14</v>
      </c>
      <c r="D42" s="10">
        <v>1</v>
      </c>
      <c r="E42" s="10">
        <v>11</v>
      </c>
      <c r="F42" s="10">
        <v>902</v>
      </c>
      <c r="G42" s="10">
        <v>16721</v>
      </c>
      <c r="H42" s="25">
        <v>244</v>
      </c>
      <c r="I42" s="23">
        <v>307468.13</v>
      </c>
      <c r="J42" s="23"/>
      <c r="K42" s="23"/>
      <c r="L42" s="23">
        <v>307468.13</v>
      </c>
      <c r="M42" s="23"/>
      <c r="N42" s="23"/>
      <c r="O42" s="23">
        <v>38000</v>
      </c>
      <c r="P42" s="23"/>
      <c r="Q42" s="23"/>
      <c r="R42" s="23">
        <v>158422.98000000001</v>
      </c>
      <c r="AN42" s="93">
        <f t="shared" si="0"/>
        <v>12.359004492595705</v>
      </c>
    </row>
    <row r="43" spans="1:40" ht="165.75" x14ac:dyDescent="0.25">
      <c r="A43" s="17"/>
      <c r="B43" s="26" t="s">
        <v>44</v>
      </c>
      <c r="C43" s="22" t="s">
        <v>14</v>
      </c>
      <c r="D43" s="14">
        <v>1</v>
      </c>
      <c r="E43" s="14">
        <v>11</v>
      </c>
      <c r="F43" s="14">
        <v>902</v>
      </c>
      <c r="G43" s="14">
        <v>16722</v>
      </c>
      <c r="H43" s="15"/>
      <c r="I43" s="16">
        <f t="shared" ref="I43:R45" si="8">I44</f>
        <v>21000</v>
      </c>
      <c r="J43" s="16"/>
      <c r="K43" s="16"/>
      <c r="L43" s="16">
        <f t="shared" si="8"/>
        <v>21000</v>
      </c>
      <c r="M43" s="16"/>
      <c r="N43" s="16"/>
      <c r="O43" s="84">
        <f t="shared" si="8"/>
        <v>0</v>
      </c>
      <c r="P43" s="84"/>
      <c r="Q43" s="84"/>
      <c r="R43" s="84">
        <f t="shared" si="8"/>
        <v>21000</v>
      </c>
      <c r="S43" s="94"/>
      <c r="T43" s="95"/>
      <c r="U43" s="95"/>
      <c r="V43" s="95"/>
      <c r="W43" s="95"/>
      <c r="X43" s="95"/>
      <c r="Y43" s="95"/>
      <c r="Z43" s="95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6">
        <f t="shared" si="0"/>
        <v>0</v>
      </c>
    </row>
    <row r="44" spans="1:40" ht="38.25" x14ac:dyDescent="0.25">
      <c r="A44" s="17"/>
      <c r="B44" s="24" t="s">
        <v>24</v>
      </c>
      <c r="C44" s="9" t="s">
        <v>14</v>
      </c>
      <c r="D44" s="10">
        <v>1</v>
      </c>
      <c r="E44" s="10">
        <v>11</v>
      </c>
      <c r="F44" s="10">
        <v>902</v>
      </c>
      <c r="G44" s="10">
        <v>16722</v>
      </c>
      <c r="H44" s="25">
        <v>200</v>
      </c>
      <c r="I44" s="23">
        <f t="shared" si="8"/>
        <v>21000</v>
      </c>
      <c r="J44" s="23"/>
      <c r="K44" s="23"/>
      <c r="L44" s="23">
        <f t="shared" si="8"/>
        <v>21000</v>
      </c>
      <c r="M44" s="23"/>
      <c r="N44" s="23"/>
      <c r="O44" s="85">
        <f t="shared" si="8"/>
        <v>0</v>
      </c>
      <c r="P44" s="85"/>
      <c r="Q44" s="85"/>
      <c r="R44" s="85">
        <f t="shared" si="8"/>
        <v>21000</v>
      </c>
      <c r="S44" s="94"/>
      <c r="T44" s="95"/>
      <c r="U44" s="95"/>
      <c r="V44" s="95"/>
      <c r="W44" s="95"/>
      <c r="X44" s="95"/>
      <c r="Y44" s="95"/>
      <c r="Z44" s="95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6">
        <f t="shared" si="0"/>
        <v>0</v>
      </c>
    </row>
    <row r="45" spans="1:40" ht="38.25" x14ac:dyDescent="0.25">
      <c r="A45" s="17"/>
      <c r="B45" s="24" t="s">
        <v>26</v>
      </c>
      <c r="C45" s="9" t="s">
        <v>14</v>
      </c>
      <c r="D45" s="10">
        <v>1</v>
      </c>
      <c r="E45" s="10">
        <v>11</v>
      </c>
      <c r="F45" s="10">
        <v>902</v>
      </c>
      <c r="G45" s="10">
        <v>16722</v>
      </c>
      <c r="H45" s="25">
        <v>240</v>
      </c>
      <c r="I45" s="23">
        <f t="shared" si="8"/>
        <v>21000</v>
      </c>
      <c r="J45" s="23"/>
      <c r="K45" s="23"/>
      <c r="L45" s="23">
        <f t="shared" si="8"/>
        <v>21000</v>
      </c>
      <c r="M45" s="23"/>
      <c r="N45" s="23"/>
      <c r="O45" s="85">
        <f t="shared" si="8"/>
        <v>0</v>
      </c>
      <c r="P45" s="85"/>
      <c r="Q45" s="85"/>
      <c r="R45" s="85">
        <f t="shared" si="8"/>
        <v>21000</v>
      </c>
      <c r="S45" s="94"/>
      <c r="T45" s="95"/>
      <c r="U45" s="95"/>
      <c r="V45" s="95"/>
      <c r="W45" s="95"/>
      <c r="X45" s="95"/>
      <c r="Y45" s="95"/>
      <c r="Z45" s="95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6">
        <f t="shared" si="0"/>
        <v>0</v>
      </c>
    </row>
    <row r="46" spans="1:40" ht="38.25" x14ac:dyDescent="0.25">
      <c r="A46" s="17"/>
      <c r="B46" s="24" t="s">
        <v>28</v>
      </c>
      <c r="C46" s="9" t="s">
        <v>14</v>
      </c>
      <c r="D46" s="10">
        <v>1</v>
      </c>
      <c r="E46" s="10">
        <v>11</v>
      </c>
      <c r="F46" s="10">
        <v>902</v>
      </c>
      <c r="G46" s="10">
        <v>16722</v>
      </c>
      <c r="H46" s="25">
        <v>244</v>
      </c>
      <c r="I46" s="23">
        <v>21000</v>
      </c>
      <c r="J46" s="23"/>
      <c r="K46" s="23"/>
      <c r="L46" s="23">
        <v>21000</v>
      </c>
      <c r="M46" s="23"/>
      <c r="N46" s="23"/>
      <c r="O46" s="85">
        <v>0</v>
      </c>
      <c r="P46" s="85"/>
      <c r="Q46" s="85"/>
      <c r="R46" s="85">
        <v>21000</v>
      </c>
      <c r="S46" s="94"/>
      <c r="T46" s="95"/>
      <c r="U46" s="95"/>
      <c r="V46" s="95"/>
      <c r="W46" s="95"/>
      <c r="X46" s="95"/>
      <c r="Y46" s="95"/>
      <c r="Z46" s="95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6">
        <f t="shared" si="0"/>
        <v>0</v>
      </c>
    </row>
    <row r="47" spans="1:40" ht="191.25" x14ac:dyDescent="0.25">
      <c r="A47" s="17"/>
      <c r="B47" s="26" t="s">
        <v>45</v>
      </c>
      <c r="C47" s="22" t="s">
        <v>14</v>
      </c>
      <c r="D47" s="14">
        <v>1</v>
      </c>
      <c r="E47" s="14">
        <v>11</v>
      </c>
      <c r="F47" s="14">
        <v>902</v>
      </c>
      <c r="G47" s="14">
        <v>16723</v>
      </c>
      <c r="H47" s="25"/>
      <c r="I47" s="16">
        <f>I48</f>
        <v>23409940</v>
      </c>
      <c r="J47" s="23"/>
      <c r="K47" s="23"/>
      <c r="L47" s="16">
        <f>L48</f>
        <v>23409940</v>
      </c>
      <c r="M47" s="16"/>
      <c r="N47" s="16"/>
      <c r="O47" s="16">
        <f>O48</f>
        <v>5550006</v>
      </c>
      <c r="P47" s="16"/>
      <c r="Q47" s="16"/>
      <c r="R47" s="16">
        <f>R48</f>
        <v>25656440</v>
      </c>
      <c r="AN47" s="93">
        <f t="shared" si="0"/>
        <v>23.707903565750275</v>
      </c>
    </row>
    <row r="48" spans="1:40" ht="25.5" x14ac:dyDescent="0.25">
      <c r="A48" s="17"/>
      <c r="B48" s="24" t="s">
        <v>38</v>
      </c>
      <c r="C48" s="9" t="s">
        <v>14</v>
      </c>
      <c r="D48" s="10">
        <v>1</v>
      </c>
      <c r="E48" s="10">
        <v>11</v>
      </c>
      <c r="F48" s="10">
        <v>902</v>
      </c>
      <c r="G48" s="10">
        <v>16723</v>
      </c>
      <c r="H48" s="25">
        <v>300</v>
      </c>
      <c r="I48" s="23">
        <f>I49+I51</f>
        <v>23409940</v>
      </c>
      <c r="J48" s="23"/>
      <c r="K48" s="23"/>
      <c r="L48" s="23">
        <f>L49+L51</f>
        <v>23409940</v>
      </c>
      <c r="M48" s="23"/>
      <c r="N48" s="23"/>
      <c r="O48" s="23">
        <f>O49+O51</f>
        <v>5550006</v>
      </c>
      <c r="P48" s="23"/>
      <c r="Q48" s="23"/>
      <c r="R48" s="23">
        <f>R49+R51</f>
        <v>25656440</v>
      </c>
      <c r="AN48" s="93">
        <f t="shared" si="0"/>
        <v>23.707903565750275</v>
      </c>
    </row>
    <row r="49" spans="1:40" ht="25.5" x14ac:dyDescent="0.25">
      <c r="A49" s="17"/>
      <c r="B49" s="24" t="s">
        <v>46</v>
      </c>
      <c r="C49" s="9" t="s">
        <v>14</v>
      </c>
      <c r="D49" s="10">
        <v>1</v>
      </c>
      <c r="E49" s="10">
        <v>11</v>
      </c>
      <c r="F49" s="10">
        <v>902</v>
      </c>
      <c r="G49" s="10">
        <v>16723</v>
      </c>
      <c r="H49" s="25">
        <v>310</v>
      </c>
      <c r="I49" s="23">
        <f>I50</f>
        <v>18274365</v>
      </c>
      <c r="J49" s="23"/>
      <c r="K49" s="23"/>
      <c r="L49" s="23">
        <f>L50</f>
        <v>18274365</v>
      </c>
      <c r="M49" s="23"/>
      <c r="N49" s="23"/>
      <c r="O49" s="23">
        <f>O50</f>
        <v>4361046</v>
      </c>
      <c r="P49" s="23"/>
      <c r="Q49" s="23"/>
      <c r="R49" s="23">
        <f>R50</f>
        <v>20043711</v>
      </c>
      <c r="AN49" s="93">
        <f t="shared" si="0"/>
        <v>23.864282014723905</v>
      </c>
    </row>
    <row r="50" spans="1:40" ht="38.25" x14ac:dyDescent="0.25">
      <c r="A50" s="17"/>
      <c r="B50" s="24" t="s">
        <v>47</v>
      </c>
      <c r="C50" s="9" t="s">
        <v>14</v>
      </c>
      <c r="D50" s="10">
        <v>1</v>
      </c>
      <c r="E50" s="10">
        <v>11</v>
      </c>
      <c r="F50" s="10">
        <v>902</v>
      </c>
      <c r="G50" s="10">
        <v>16723</v>
      </c>
      <c r="H50" s="25">
        <v>313</v>
      </c>
      <c r="I50" s="23">
        <v>18274365</v>
      </c>
      <c r="J50" s="23"/>
      <c r="K50" s="23"/>
      <c r="L50" s="23">
        <v>18274365</v>
      </c>
      <c r="M50" s="23"/>
      <c r="N50" s="23"/>
      <c r="O50" s="23">
        <v>4361046</v>
      </c>
      <c r="P50" s="23"/>
      <c r="Q50" s="23"/>
      <c r="R50" s="23">
        <v>20043711</v>
      </c>
      <c r="AN50" s="93">
        <f t="shared" si="0"/>
        <v>23.864282014723905</v>
      </c>
    </row>
    <row r="51" spans="1:40" ht="38.25" x14ac:dyDescent="0.25">
      <c r="A51" s="17"/>
      <c r="B51" s="24" t="s">
        <v>39</v>
      </c>
      <c r="C51" s="9" t="s">
        <v>14</v>
      </c>
      <c r="D51" s="10">
        <v>1</v>
      </c>
      <c r="E51" s="10">
        <v>11</v>
      </c>
      <c r="F51" s="10">
        <v>902</v>
      </c>
      <c r="G51" s="10">
        <v>16723</v>
      </c>
      <c r="H51" s="25">
        <v>320</v>
      </c>
      <c r="I51" s="23">
        <f>I52</f>
        <v>5135575</v>
      </c>
      <c r="J51" s="23"/>
      <c r="K51" s="23"/>
      <c r="L51" s="23">
        <f>L52</f>
        <v>5135575</v>
      </c>
      <c r="M51" s="23"/>
      <c r="N51" s="23"/>
      <c r="O51" s="23">
        <f>O52</f>
        <v>1188960</v>
      </c>
      <c r="P51" s="23"/>
      <c r="Q51" s="23"/>
      <c r="R51" s="23">
        <f>R52</f>
        <v>5612729</v>
      </c>
      <c r="AN51" s="93">
        <f t="shared" si="0"/>
        <v>23.151448474610923</v>
      </c>
    </row>
    <row r="52" spans="1:40" ht="38.25" x14ac:dyDescent="0.25">
      <c r="A52" s="17"/>
      <c r="B52" s="24" t="s">
        <v>48</v>
      </c>
      <c r="C52" s="9" t="s">
        <v>14</v>
      </c>
      <c r="D52" s="10">
        <v>1</v>
      </c>
      <c r="E52" s="10">
        <v>11</v>
      </c>
      <c r="F52" s="10">
        <v>902</v>
      </c>
      <c r="G52" s="10">
        <v>16723</v>
      </c>
      <c r="H52" s="25">
        <v>323</v>
      </c>
      <c r="I52" s="23">
        <v>5135575</v>
      </c>
      <c r="J52" s="23"/>
      <c r="K52" s="23"/>
      <c r="L52" s="23">
        <v>5135575</v>
      </c>
      <c r="M52" s="23"/>
      <c r="N52" s="23"/>
      <c r="O52" s="23">
        <v>1188960</v>
      </c>
      <c r="P52" s="23"/>
      <c r="Q52" s="23"/>
      <c r="R52" s="23">
        <v>5612729</v>
      </c>
      <c r="AN52" s="93">
        <f t="shared" si="0"/>
        <v>23.151448474610923</v>
      </c>
    </row>
    <row r="53" spans="1:40" ht="51" x14ac:dyDescent="0.25">
      <c r="A53" s="17"/>
      <c r="B53" s="13" t="s">
        <v>49</v>
      </c>
      <c r="C53" s="22" t="s">
        <v>14</v>
      </c>
      <c r="D53" s="14">
        <v>1</v>
      </c>
      <c r="E53" s="14">
        <v>11</v>
      </c>
      <c r="F53" s="14">
        <v>902</v>
      </c>
      <c r="G53" s="14">
        <v>17900</v>
      </c>
      <c r="H53" s="15"/>
      <c r="I53" s="16">
        <f>I54+I58</f>
        <v>433852</v>
      </c>
      <c r="J53" s="16"/>
      <c r="K53" s="16"/>
      <c r="L53" s="16">
        <f>L54+L58</f>
        <v>433852</v>
      </c>
      <c r="M53" s="16"/>
      <c r="N53" s="16"/>
      <c r="O53" s="16">
        <f>O54+O58</f>
        <v>78989.040000000008</v>
      </c>
      <c r="P53" s="16"/>
      <c r="Q53" s="16"/>
      <c r="R53" s="16">
        <f>R54+R58</f>
        <v>433852</v>
      </c>
      <c r="AN53" s="93">
        <f t="shared" si="0"/>
        <v>18.206448281902588</v>
      </c>
    </row>
    <row r="54" spans="1:40" ht="76.5" x14ac:dyDescent="0.25">
      <c r="A54" s="17"/>
      <c r="B54" s="24" t="s">
        <v>20</v>
      </c>
      <c r="C54" s="9" t="s">
        <v>14</v>
      </c>
      <c r="D54" s="10">
        <v>1</v>
      </c>
      <c r="E54" s="10">
        <v>11</v>
      </c>
      <c r="F54" s="10">
        <v>902</v>
      </c>
      <c r="G54" s="10">
        <v>17900</v>
      </c>
      <c r="H54" s="25">
        <v>100</v>
      </c>
      <c r="I54" s="23">
        <f>I55</f>
        <v>260773.44</v>
      </c>
      <c r="J54" s="23"/>
      <c r="K54" s="23"/>
      <c r="L54" s="23">
        <f>L55</f>
        <v>260773.44</v>
      </c>
      <c r="M54" s="23"/>
      <c r="N54" s="23"/>
      <c r="O54" s="23">
        <f>O55</f>
        <v>38989.040000000001</v>
      </c>
      <c r="P54" s="23"/>
      <c r="Q54" s="23"/>
      <c r="R54" s="23">
        <f>R55</f>
        <v>281649.58</v>
      </c>
      <c r="AN54" s="93">
        <f t="shared" si="0"/>
        <v>14.951307924610727</v>
      </c>
    </row>
    <row r="55" spans="1:40" ht="38.25" x14ac:dyDescent="0.25">
      <c r="A55" s="17"/>
      <c r="B55" s="24" t="s">
        <v>21</v>
      </c>
      <c r="C55" s="9" t="s">
        <v>14</v>
      </c>
      <c r="D55" s="10">
        <v>1</v>
      </c>
      <c r="E55" s="10">
        <v>11</v>
      </c>
      <c r="F55" s="10">
        <v>902</v>
      </c>
      <c r="G55" s="10">
        <v>17900</v>
      </c>
      <c r="H55" s="25">
        <v>120</v>
      </c>
      <c r="I55" s="23">
        <f>I56+I57</f>
        <v>260773.44</v>
      </c>
      <c r="J55" s="23"/>
      <c r="K55" s="23"/>
      <c r="L55" s="23">
        <f>L56+L57</f>
        <v>260773.44</v>
      </c>
      <c r="M55" s="23"/>
      <c r="N55" s="23"/>
      <c r="O55" s="23">
        <f>O56+O57</f>
        <v>38989.040000000001</v>
      </c>
      <c r="P55" s="23"/>
      <c r="Q55" s="23"/>
      <c r="R55" s="23">
        <f>R56+R57</f>
        <v>281649.58</v>
      </c>
      <c r="AN55" s="93">
        <f t="shared" si="0"/>
        <v>14.951307924610727</v>
      </c>
    </row>
    <row r="56" spans="1:40" ht="25.5" x14ac:dyDescent="0.25">
      <c r="A56" s="17"/>
      <c r="B56" s="24" t="s">
        <v>42</v>
      </c>
      <c r="C56" s="9" t="s">
        <v>14</v>
      </c>
      <c r="D56" s="10">
        <v>1</v>
      </c>
      <c r="E56" s="10">
        <v>11</v>
      </c>
      <c r="F56" s="10">
        <v>902</v>
      </c>
      <c r="G56" s="10">
        <v>17900</v>
      </c>
      <c r="H56" s="25">
        <v>121</v>
      </c>
      <c r="I56" s="23">
        <v>200286.82</v>
      </c>
      <c r="J56" s="23"/>
      <c r="K56" s="23"/>
      <c r="L56" s="23">
        <v>200286.82</v>
      </c>
      <c r="M56" s="23"/>
      <c r="N56" s="23"/>
      <c r="O56" s="23">
        <v>32611</v>
      </c>
      <c r="P56" s="23"/>
      <c r="Q56" s="23"/>
      <c r="R56" s="23">
        <v>216320.72</v>
      </c>
      <c r="AN56" s="93">
        <f t="shared" si="0"/>
        <v>16.28214976901625</v>
      </c>
    </row>
    <row r="57" spans="1:40" ht="63.75" x14ac:dyDescent="0.25">
      <c r="A57" s="17"/>
      <c r="B57" s="24" t="s">
        <v>23</v>
      </c>
      <c r="C57" s="9" t="s">
        <v>14</v>
      </c>
      <c r="D57" s="10">
        <v>1</v>
      </c>
      <c r="E57" s="10">
        <v>11</v>
      </c>
      <c r="F57" s="10">
        <v>902</v>
      </c>
      <c r="G57" s="10">
        <v>17900</v>
      </c>
      <c r="H57" s="25">
        <v>129</v>
      </c>
      <c r="I57" s="23">
        <v>60486.62</v>
      </c>
      <c r="J57" s="23"/>
      <c r="K57" s="23"/>
      <c r="L57" s="23">
        <v>60486.62</v>
      </c>
      <c r="M57" s="23"/>
      <c r="N57" s="23"/>
      <c r="O57" s="23">
        <v>6378.04</v>
      </c>
      <c r="P57" s="23"/>
      <c r="Q57" s="23"/>
      <c r="R57" s="23">
        <v>65328.86</v>
      </c>
      <c r="AN57" s="93">
        <f t="shared" si="0"/>
        <v>10.544546876648091</v>
      </c>
    </row>
    <row r="58" spans="1:40" ht="38.25" x14ac:dyDescent="0.25">
      <c r="A58" s="17"/>
      <c r="B58" s="24" t="s">
        <v>24</v>
      </c>
      <c r="C58" s="9" t="s">
        <v>14</v>
      </c>
      <c r="D58" s="10">
        <v>1</v>
      </c>
      <c r="E58" s="10">
        <v>11</v>
      </c>
      <c r="F58" s="10">
        <v>902</v>
      </c>
      <c r="G58" s="10">
        <v>17900</v>
      </c>
      <c r="H58" s="25">
        <v>200</v>
      </c>
      <c r="I58" s="23">
        <f t="shared" ref="I58:R59" si="9">I59</f>
        <v>173078.56</v>
      </c>
      <c r="J58" s="23"/>
      <c r="K58" s="23"/>
      <c r="L58" s="23">
        <f t="shared" si="9"/>
        <v>173078.56</v>
      </c>
      <c r="M58" s="23"/>
      <c r="N58" s="23"/>
      <c r="O58" s="23">
        <f t="shared" si="9"/>
        <v>40000</v>
      </c>
      <c r="P58" s="23"/>
      <c r="Q58" s="23"/>
      <c r="R58" s="23">
        <f t="shared" si="9"/>
        <v>152202.42000000001</v>
      </c>
      <c r="AN58" s="93">
        <f t="shared" si="0"/>
        <v>23.110892533425282</v>
      </c>
    </row>
    <row r="59" spans="1:40" ht="38.25" x14ac:dyDescent="0.25">
      <c r="A59" s="17"/>
      <c r="B59" s="24" t="s">
        <v>26</v>
      </c>
      <c r="C59" s="9" t="s">
        <v>14</v>
      </c>
      <c r="D59" s="10">
        <v>1</v>
      </c>
      <c r="E59" s="10">
        <v>11</v>
      </c>
      <c r="F59" s="10">
        <v>902</v>
      </c>
      <c r="G59" s="10">
        <v>17900</v>
      </c>
      <c r="H59" s="25">
        <v>240</v>
      </c>
      <c r="I59" s="23">
        <f t="shared" si="9"/>
        <v>173078.56</v>
      </c>
      <c r="J59" s="23"/>
      <c r="K59" s="23"/>
      <c r="L59" s="23">
        <f t="shared" si="9"/>
        <v>173078.56</v>
      </c>
      <c r="M59" s="23"/>
      <c r="N59" s="23"/>
      <c r="O59" s="23">
        <f t="shared" si="9"/>
        <v>40000</v>
      </c>
      <c r="P59" s="23"/>
      <c r="Q59" s="23"/>
      <c r="R59" s="23">
        <f t="shared" si="9"/>
        <v>152202.42000000001</v>
      </c>
      <c r="AN59" s="93">
        <f t="shared" si="0"/>
        <v>23.110892533425282</v>
      </c>
    </row>
    <row r="60" spans="1:40" ht="38.25" x14ac:dyDescent="0.25">
      <c r="A60" s="17"/>
      <c r="B60" s="24" t="s">
        <v>28</v>
      </c>
      <c r="C60" s="9" t="s">
        <v>14</v>
      </c>
      <c r="D60" s="10">
        <v>1</v>
      </c>
      <c r="E60" s="10">
        <v>11</v>
      </c>
      <c r="F60" s="10">
        <v>902</v>
      </c>
      <c r="G60" s="10">
        <v>17900</v>
      </c>
      <c r="H60" s="25">
        <v>244</v>
      </c>
      <c r="I60" s="23">
        <v>173078.56</v>
      </c>
      <c r="J60" s="23"/>
      <c r="K60" s="23"/>
      <c r="L60" s="23">
        <v>173078.56</v>
      </c>
      <c r="M60" s="23"/>
      <c r="N60" s="23"/>
      <c r="O60" s="23">
        <v>40000</v>
      </c>
      <c r="P60" s="23"/>
      <c r="Q60" s="23"/>
      <c r="R60" s="23">
        <v>152202.42000000001</v>
      </c>
      <c r="AN60" s="93">
        <f t="shared" si="0"/>
        <v>23.110892533425282</v>
      </c>
    </row>
    <row r="61" spans="1:40" ht="63.75" x14ac:dyDescent="0.25">
      <c r="A61" s="17"/>
      <c r="B61" s="13" t="s">
        <v>50</v>
      </c>
      <c r="C61" s="22" t="s">
        <v>14</v>
      </c>
      <c r="D61" s="14">
        <v>1</v>
      </c>
      <c r="E61" s="14">
        <v>11</v>
      </c>
      <c r="F61" s="14">
        <v>902</v>
      </c>
      <c r="G61" s="14">
        <v>51200</v>
      </c>
      <c r="H61" s="15"/>
      <c r="I61" s="16">
        <f t="shared" ref="I61:R63" si="10">I62</f>
        <v>30560</v>
      </c>
      <c r="J61" s="16"/>
      <c r="K61" s="16"/>
      <c r="L61" s="16">
        <f t="shared" si="10"/>
        <v>30560</v>
      </c>
      <c r="M61" s="16"/>
      <c r="N61" s="16"/>
      <c r="O61" s="84">
        <f t="shared" si="10"/>
        <v>0</v>
      </c>
      <c r="P61" s="84"/>
      <c r="Q61" s="84"/>
      <c r="R61" s="84">
        <f t="shared" si="10"/>
        <v>171954</v>
      </c>
      <c r="S61" s="94"/>
      <c r="T61" s="95"/>
      <c r="U61" s="95"/>
      <c r="V61" s="95"/>
      <c r="W61" s="95"/>
      <c r="X61" s="95"/>
      <c r="Y61" s="95"/>
      <c r="Z61" s="95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6">
        <f t="shared" si="0"/>
        <v>0</v>
      </c>
    </row>
    <row r="62" spans="1:40" ht="38.25" x14ac:dyDescent="0.25">
      <c r="A62" s="17"/>
      <c r="B62" s="24" t="s">
        <v>24</v>
      </c>
      <c r="C62" s="9" t="s">
        <v>14</v>
      </c>
      <c r="D62" s="10">
        <v>1</v>
      </c>
      <c r="E62" s="10">
        <v>11</v>
      </c>
      <c r="F62" s="10">
        <v>902</v>
      </c>
      <c r="G62" s="10">
        <v>51200</v>
      </c>
      <c r="H62" s="25">
        <v>200</v>
      </c>
      <c r="I62" s="23">
        <f t="shared" si="10"/>
        <v>30560</v>
      </c>
      <c r="J62" s="23"/>
      <c r="K62" s="23"/>
      <c r="L62" s="23">
        <f t="shared" si="10"/>
        <v>30560</v>
      </c>
      <c r="M62" s="23"/>
      <c r="N62" s="23"/>
      <c r="O62" s="85">
        <f t="shared" si="10"/>
        <v>0</v>
      </c>
      <c r="P62" s="85"/>
      <c r="Q62" s="85"/>
      <c r="R62" s="85">
        <f t="shared" si="10"/>
        <v>171954</v>
      </c>
      <c r="S62" s="94"/>
      <c r="T62" s="95"/>
      <c r="U62" s="95"/>
      <c r="V62" s="95"/>
      <c r="W62" s="95"/>
      <c r="X62" s="95"/>
      <c r="Y62" s="95"/>
      <c r="Z62" s="95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6">
        <f t="shared" si="0"/>
        <v>0</v>
      </c>
    </row>
    <row r="63" spans="1:40" ht="38.25" x14ac:dyDescent="0.25">
      <c r="A63" s="17"/>
      <c r="B63" s="24" t="s">
        <v>26</v>
      </c>
      <c r="C63" s="9" t="s">
        <v>14</v>
      </c>
      <c r="D63" s="10">
        <v>1</v>
      </c>
      <c r="E63" s="10">
        <v>11</v>
      </c>
      <c r="F63" s="10">
        <v>902</v>
      </c>
      <c r="G63" s="10">
        <v>51200</v>
      </c>
      <c r="H63" s="25">
        <v>240</v>
      </c>
      <c r="I63" s="23">
        <f t="shared" si="10"/>
        <v>30560</v>
      </c>
      <c r="J63" s="23"/>
      <c r="K63" s="23"/>
      <c r="L63" s="23">
        <f t="shared" si="10"/>
        <v>30560</v>
      </c>
      <c r="M63" s="23"/>
      <c r="N63" s="23"/>
      <c r="O63" s="85">
        <f t="shared" si="10"/>
        <v>0</v>
      </c>
      <c r="P63" s="85"/>
      <c r="Q63" s="85"/>
      <c r="R63" s="85">
        <f t="shared" si="10"/>
        <v>171954</v>
      </c>
      <c r="S63" s="94"/>
      <c r="T63" s="95"/>
      <c r="U63" s="95"/>
      <c r="V63" s="95"/>
      <c r="W63" s="95"/>
      <c r="X63" s="95"/>
      <c r="Y63" s="95"/>
      <c r="Z63" s="95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6">
        <f t="shared" si="0"/>
        <v>0</v>
      </c>
    </row>
    <row r="64" spans="1:40" ht="38.25" x14ac:dyDescent="0.25">
      <c r="A64" s="17"/>
      <c r="B64" s="24" t="s">
        <v>28</v>
      </c>
      <c r="C64" s="9" t="s">
        <v>14</v>
      </c>
      <c r="D64" s="10">
        <v>1</v>
      </c>
      <c r="E64" s="10">
        <v>11</v>
      </c>
      <c r="F64" s="10">
        <v>902</v>
      </c>
      <c r="G64" s="10">
        <v>51200</v>
      </c>
      <c r="H64" s="25">
        <v>244</v>
      </c>
      <c r="I64" s="23">
        <v>30560</v>
      </c>
      <c r="J64" s="23"/>
      <c r="K64" s="23"/>
      <c r="L64" s="23">
        <v>30560</v>
      </c>
      <c r="M64" s="23"/>
      <c r="N64" s="23"/>
      <c r="O64" s="85">
        <v>0</v>
      </c>
      <c r="P64" s="85"/>
      <c r="Q64" s="85"/>
      <c r="R64" s="85">
        <v>171954</v>
      </c>
      <c r="S64" s="94"/>
      <c r="T64" s="95"/>
      <c r="U64" s="95"/>
      <c r="V64" s="95"/>
      <c r="W64" s="95"/>
      <c r="X64" s="95"/>
      <c r="Y64" s="95"/>
      <c r="Z64" s="95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6">
        <f t="shared" si="0"/>
        <v>0</v>
      </c>
    </row>
    <row r="65" spans="1:40" ht="38.25" x14ac:dyDescent="0.2">
      <c r="A65" s="17"/>
      <c r="B65" s="27" t="s">
        <v>51</v>
      </c>
      <c r="C65" s="22" t="s">
        <v>14</v>
      </c>
      <c r="D65" s="14">
        <v>1</v>
      </c>
      <c r="E65" s="14">
        <v>11</v>
      </c>
      <c r="F65" s="14">
        <v>902</v>
      </c>
      <c r="G65" s="14">
        <v>52600</v>
      </c>
      <c r="H65" s="15"/>
      <c r="I65" s="16">
        <f t="shared" ref="I65:R67" si="11">I66</f>
        <v>414094.99</v>
      </c>
      <c r="J65" s="16"/>
      <c r="K65" s="16"/>
      <c r="L65" s="16">
        <f t="shared" si="11"/>
        <v>414094.99</v>
      </c>
      <c r="M65" s="16"/>
      <c r="N65" s="16"/>
      <c r="O65" s="16">
        <f t="shared" si="11"/>
        <v>70967.7</v>
      </c>
      <c r="P65" s="16"/>
      <c r="Q65" s="16"/>
      <c r="R65" s="16">
        <f t="shared" si="11"/>
        <v>447885.44</v>
      </c>
      <c r="AN65" s="93">
        <f t="shared" si="0"/>
        <v>17.138024297275368</v>
      </c>
    </row>
    <row r="66" spans="1:40" ht="25.5" x14ac:dyDescent="0.25">
      <c r="A66" s="17"/>
      <c r="B66" s="24" t="s">
        <v>38</v>
      </c>
      <c r="C66" s="9" t="s">
        <v>14</v>
      </c>
      <c r="D66" s="10">
        <v>1</v>
      </c>
      <c r="E66" s="10">
        <v>11</v>
      </c>
      <c r="F66" s="10">
        <v>902</v>
      </c>
      <c r="G66" s="10">
        <v>52600</v>
      </c>
      <c r="H66" s="25">
        <v>300</v>
      </c>
      <c r="I66" s="23">
        <f t="shared" si="11"/>
        <v>414094.99</v>
      </c>
      <c r="J66" s="23"/>
      <c r="K66" s="23"/>
      <c r="L66" s="23">
        <f t="shared" si="11"/>
        <v>414094.99</v>
      </c>
      <c r="M66" s="23"/>
      <c r="N66" s="23"/>
      <c r="O66" s="23">
        <f t="shared" si="11"/>
        <v>70967.7</v>
      </c>
      <c r="P66" s="23"/>
      <c r="Q66" s="23"/>
      <c r="R66" s="23">
        <f t="shared" si="11"/>
        <v>447885.44</v>
      </c>
      <c r="AN66" s="93">
        <f t="shared" si="0"/>
        <v>17.138024297275368</v>
      </c>
    </row>
    <row r="67" spans="1:40" ht="25.5" x14ac:dyDescent="0.25">
      <c r="A67" s="17"/>
      <c r="B67" s="24" t="s">
        <v>46</v>
      </c>
      <c r="C67" s="9" t="s">
        <v>14</v>
      </c>
      <c r="D67" s="10">
        <v>1</v>
      </c>
      <c r="E67" s="10">
        <v>11</v>
      </c>
      <c r="F67" s="10">
        <v>902</v>
      </c>
      <c r="G67" s="10">
        <v>52600</v>
      </c>
      <c r="H67" s="25">
        <v>310</v>
      </c>
      <c r="I67" s="23">
        <f t="shared" si="11"/>
        <v>414094.99</v>
      </c>
      <c r="J67" s="23"/>
      <c r="K67" s="23"/>
      <c r="L67" s="23">
        <f t="shared" si="11"/>
        <v>414094.99</v>
      </c>
      <c r="M67" s="23"/>
      <c r="N67" s="23"/>
      <c r="O67" s="23">
        <f t="shared" si="11"/>
        <v>70967.7</v>
      </c>
      <c r="P67" s="23"/>
      <c r="Q67" s="23"/>
      <c r="R67" s="23">
        <f t="shared" si="11"/>
        <v>447885.44</v>
      </c>
      <c r="AN67" s="93">
        <f t="shared" si="0"/>
        <v>17.138024297275368</v>
      </c>
    </row>
    <row r="68" spans="1:40" ht="38.25" x14ac:dyDescent="0.25">
      <c r="A68" s="17"/>
      <c r="B68" s="24" t="s">
        <v>47</v>
      </c>
      <c r="C68" s="9" t="s">
        <v>14</v>
      </c>
      <c r="D68" s="10">
        <v>1</v>
      </c>
      <c r="E68" s="10">
        <v>11</v>
      </c>
      <c r="F68" s="10">
        <v>902</v>
      </c>
      <c r="G68" s="10">
        <v>52600</v>
      </c>
      <c r="H68" s="25">
        <v>313</v>
      </c>
      <c r="I68" s="23">
        <v>414094.99</v>
      </c>
      <c r="J68" s="23"/>
      <c r="K68" s="23"/>
      <c r="L68" s="23">
        <v>414094.99</v>
      </c>
      <c r="M68" s="23"/>
      <c r="N68" s="23"/>
      <c r="O68" s="23">
        <v>70967.7</v>
      </c>
      <c r="P68" s="23"/>
      <c r="Q68" s="23"/>
      <c r="R68" s="23">
        <v>447885.44</v>
      </c>
      <c r="AN68" s="93">
        <f t="shared" si="0"/>
        <v>17.138024297275368</v>
      </c>
    </row>
    <row r="69" spans="1:40" s="29" customFormat="1" ht="25.5" x14ac:dyDescent="0.25">
      <c r="A69" s="17"/>
      <c r="B69" s="13" t="s">
        <v>336</v>
      </c>
      <c r="C69" s="22" t="s">
        <v>14</v>
      </c>
      <c r="D69" s="14">
        <v>1</v>
      </c>
      <c r="E69" s="14">
        <v>11</v>
      </c>
      <c r="F69" s="14">
        <v>902</v>
      </c>
      <c r="G69" s="14">
        <v>54690</v>
      </c>
      <c r="H69" s="15"/>
      <c r="I69" s="16"/>
      <c r="J69" s="16"/>
      <c r="K69" s="16"/>
      <c r="L69" s="16">
        <f>L70</f>
        <v>949766</v>
      </c>
      <c r="M69" s="16"/>
      <c r="N69" s="16"/>
      <c r="O69" s="16"/>
      <c r="P69" s="16"/>
      <c r="Q69" s="16"/>
      <c r="R69" s="16"/>
      <c r="T69" s="30"/>
      <c r="U69" s="30"/>
      <c r="V69" s="30"/>
      <c r="W69" s="30"/>
      <c r="X69" s="30"/>
      <c r="Y69" s="30"/>
      <c r="Z69" s="30"/>
      <c r="AN69" s="93"/>
    </row>
    <row r="70" spans="1:40" s="90" customFormat="1" ht="38.25" x14ac:dyDescent="0.25">
      <c r="A70" s="17"/>
      <c r="B70" s="24" t="s">
        <v>24</v>
      </c>
      <c r="C70" s="9" t="s">
        <v>14</v>
      </c>
      <c r="D70" s="10">
        <v>1</v>
      </c>
      <c r="E70" s="10">
        <v>11</v>
      </c>
      <c r="F70" s="10">
        <v>902</v>
      </c>
      <c r="G70" s="10">
        <v>54690</v>
      </c>
      <c r="H70" s="25">
        <v>200</v>
      </c>
      <c r="I70" s="23"/>
      <c r="J70" s="23"/>
      <c r="K70" s="23"/>
      <c r="L70" s="23">
        <f>L71</f>
        <v>949766</v>
      </c>
      <c r="M70" s="23"/>
      <c r="N70" s="23"/>
      <c r="O70" s="23"/>
      <c r="P70" s="23"/>
      <c r="Q70" s="23"/>
      <c r="R70" s="23"/>
      <c r="T70" s="2"/>
      <c r="U70" s="2"/>
      <c r="V70" s="2"/>
      <c r="W70" s="2"/>
      <c r="X70" s="2"/>
      <c r="Y70" s="2"/>
      <c r="Z70" s="2"/>
      <c r="AN70" s="93"/>
    </row>
    <row r="71" spans="1:40" s="90" customFormat="1" ht="38.25" x14ac:dyDescent="0.25">
      <c r="A71" s="17"/>
      <c r="B71" s="24" t="s">
        <v>26</v>
      </c>
      <c r="C71" s="9" t="s">
        <v>14</v>
      </c>
      <c r="D71" s="10">
        <v>1</v>
      </c>
      <c r="E71" s="10">
        <v>11</v>
      </c>
      <c r="F71" s="10">
        <v>902</v>
      </c>
      <c r="G71" s="10">
        <v>54690</v>
      </c>
      <c r="H71" s="25">
        <v>240</v>
      </c>
      <c r="I71" s="23"/>
      <c r="J71" s="23"/>
      <c r="K71" s="23"/>
      <c r="L71" s="23">
        <f>L72</f>
        <v>949766</v>
      </c>
      <c r="M71" s="23"/>
      <c r="N71" s="23"/>
      <c r="O71" s="23"/>
      <c r="P71" s="23"/>
      <c r="Q71" s="23"/>
      <c r="R71" s="23"/>
      <c r="T71" s="2"/>
      <c r="U71" s="2"/>
      <c r="V71" s="2"/>
      <c r="W71" s="2"/>
      <c r="X71" s="2"/>
      <c r="Y71" s="2"/>
      <c r="Z71" s="2"/>
      <c r="AN71" s="93"/>
    </row>
    <row r="72" spans="1:40" s="90" customFormat="1" ht="38.25" x14ac:dyDescent="0.25">
      <c r="A72" s="17"/>
      <c r="B72" s="24" t="s">
        <v>28</v>
      </c>
      <c r="C72" s="9" t="s">
        <v>14</v>
      </c>
      <c r="D72" s="10">
        <v>1</v>
      </c>
      <c r="E72" s="10">
        <v>11</v>
      </c>
      <c r="F72" s="10">
        <v>902</v>
      </c>
      <c r="G72" s="10">
        <v>54690</v>
      </c>
      <c r="H72" s="25">
        <v>244</v>
      </c>
      <c r="I72" s="23"/>
      <c r="J72" s="23"/>
      <c r="K72" s="23"/>
      <c r="L72" s="23">
        <v>949766</v>
      </c>
      <c r="M72" s="23"/>
      <c r="N72" s="23"/>
      <c r="O72" s="23"/>
      <c r="P72" s="23"/>
      <c r="Q72" s="23"/>
      <c r="R72" s="23"/>
      <c r="T72" s="2"/>
      <c r="U72" s="2"/>
      <c r="V72" s="2"/>
      <c r="W72" s="2"/>
      <c r="X72" s="2"/>
      <c r="Y72" s="2"/>
      <c r="Z72" s="2"/>
      <c r="AN72" s="93"/>
    </row>
    <row r="73" spans="1:40" s="29" customFormat="1" ht="53.25" customHeight="1" x14ac:dyDescent="0.25">
      <c r="A73" s="12" t="s">
        <v>52</v>
      </c>
      <c r="B73" s="28" t="s">
        <v>53</v>
      </c>
      <c r="C73" s="14" t="s">
        <v>14</v>
      </c>
      <c r="D73" s="14">
        <v>1</v>
      </c>
      <c r="E73" s="14">
        <v>11</v>
      </c>
      <c r="F73" s="14">
        <v>902</v>
      </c>
      <c r="G73" s="14">
        <v>80020</v>
      </c>
      <c r="H73" s="21"/>
      <c r="I73" s="16">
        <f t="shared" ref="I73:R74" si="12">I74</f>
        <v>1907032.62</v>
      </c>
      <c r="J73" s="16">
        <f t="shared" si="12"/>
        <v>3117</v>
      </c>
      <c r="K73" s="16"/>
      <c r="L73" s="16">
        <f t="shared" si="12"/>
        <v>1910149.62</v>
      </c>
      <c r="M73" s="16"/>
      <c r="N73" s="16"/>
      <c r="O73" s="16">
        <f t="shared" si="12"/>
        <v>25000</v>
      </c>
      <c r="P73" s="16"/>
      <c r="Q73" s="16"/>
      <c r="R73" s="16">
        <f t="shared" si="12"/>
        <v>2053132.94</v>
      </c>
      <c r="T73" s="30"/>
      <c r="U73" s="30"/>
      <c r="V73" s="30"/>
      <c r="W73" s="30"/>
      <c r="X73" s="30"/>
      <c r="Y73" s="30"/>
      <c r="Z73" s="30"/>
      <c r="AN73" s="93">
        <f t="shared" si="0"/>
        <v>1.3087979987661909</v>
      </c>
    </row>
    <row r="74" spans="1:40" ht="81" customHeight="1" x14ac:dyDescent="0.25">
      <c r="A74" s="31" t="s">
        <v>20</v>
      </c>
      <c r="B74" s="24" t="s">
        <v>20</v>
      </c>
      <c r="C74" s="10" t="s">
        <v>14</v>
      </c>
      <c r="D74" s="10">
        <v>1</v>
      </c>
      <c r="E74" s="10">
        <v>11</v>
      </c>
      <c r="F74" s="10">
        <v>902</v>
      </c>
      <c r="G74" s="10">
        <v>80020</v>
      </c>
      <c r="H74" s="25">
        <v>100</v>
      </c>
      <c r="I74" s="23">
        <f t="shared" si="12"/>
        <v>1907032.62</v>
      </c>
      <c r="J74" s="23">
        <f t="shared" si="12"/>
        <v>3117</v>
      </c>
      <c r="K74" s="23"/>
      <c r="L74" s="23">
        <f t="shared" si="12"/>
        <v>1910149.62</v>
      </c>
      <c r="M74" s="23"/>
      <c r="N74" s="23"/>
      <c r="O74" s="23">
        <f t="shared" si="12"/>
        <v>25000</v>
      </c>
      <c r="P74" s="23"/>
      <c r="Q74" s="23"/>
      <c r="R74" s="23">
        <f t="shared" si="12"/>
        <v>2053132.94</v>
      </c>
      <c r="AN74" s="93">
        <f t="shared" si="0"/>
        <v>1.3087979987661909</v>
      </c>
    </row>
    <row r="75" spans="1:40" ht="39.75" customHeight="1" x14ac:dyDescent="0.25">
      <c r="A75" s="31" t="s">
        <v>21</v>
      </c>
      <c r="B75" s="24" t="s">
        <v>21</v>
      </c>
      <c r="C75" s="10" t="s">
        <v>14</v>
      </c>
      <c r="D75" s="10">
        <v>1</v>
      </c>
      <c r="E75" s="10">
        <v>11</v>
      </c>
      <c r="F75" s="10">
        <v>902</v>
      </c>
      <c r="G75" s="10">
        <v>80020</v>
      </c>
      <c r="H75" s="25">
        <v>120</v>
      </c>
      <c r="I75" s="23">
        <f>I76+I78+I77</f>
        <v>1907032.62</v>
      </c>
      <c r="J75" s="23">
        <f>J76+J78+J77</f>
        <v>3117</v>
      </c>
      <c r="K75" s="23"/>
      <c r="L75" s="23">
        <f>L76+L78+L77</f>
        <v>1910149.62</v>
      </c>
      <c r="M75" s="23"/>
      <c r="N75" s="23"/>
      <c r="O75" s="23">
        <f>O76+O78+O77</f>
        <v>25000</v>
      </c>
      <c r="P75" s="23"/>
      <c r="Q75" s="23"/>
      <c r="R75" s="23">
        <f>R76+R78+R77</f>
        <v>2053132.94</v>
      </c>
      <c r="AN75" s="93">
        <f t="shared" si="0"/>
        <v>1.3087979987661909</v>
      </c>
    </row>
    <row r="76" spans="1:40" ht="25.5" customHeight="1" x14ac:dyDescent="0.25">
      <c r="A76" s="31" t="s">
        <v>42</v>
      </c>
      <c r="B76" s="24" t="s">
        <v>42</v>
      </c>
      <c r="C76" s="10" t="s">
        <v>14</v>
      </c>
      <c r="D76" s="10">
        <v>1</v>
      </c>
      <c r="E76" s="10">
        <v>11</v>
      </c>
      <c r="F76" s="10">
        <v>902</v>
      </c>
      <c r="G76" s="10">
        <v>80020</v>
      </c>
      <c r="H76" s="25">
        <v>121</v>
      </c>
      <c r="I76" s="23">
        <v>1401694.79</v>
      </c>
      <c r="J76" s="23"/>
      <c r="K76" s="23"/>
      <c r="L76" s="23">
        <v>1401694.79</v>
      </c>
      <c r="M76" s="23"/>
      <c r="N76" s="23"/>
      <c r="O76" s="23">
        <v>25000</v>
      </c>
      <c r="P76" s="23"/>
      <c r="Q76" s="23"/>
      <c r="R76" s="23">
        <v>1513907.02</v>
      </c>
      <c r="AN76" s="93">
        <f t="shared" si="0"/>
        <v>1.7835551775147853</v>
      </c>
    </row>
    <row r="77" spans="1:40" ht="58.5" customHeight="1" x14ac:dyDescent="0.25">
      <c r="A77" s="31"/>
      <c r="B77" s="24" t="s">
        <v>43</v>
      </c>
      <c r="C77" s="10" t="s">
        <v>14</v>
      </c>
      <c r="D77" s="10">
        <v>1</v>
      </c>
      <c r="E77" s="10">
        <v>11</v>
      </c>
      <c r="F77" s="10">
        <v>902</v>
      </c>
      <c r="G77" s="10">
        <v>80020</v>
      </c>
      <c r="H77" s="25">
        <v>122</v>
      </c>
      <c r="I77" s="23">
        <v>63000</v>
      </c>
      <c r="J77" s="23">
        <v>2394</v>
      </c>
      <c r="K77" s="23"/>
      <c r="L77" s="23">
        <f>63000+J77</f>
        <v>65394</v>
      </c>
      <c r="M77" s="23"/>
      <c r="N77" s="23"/>
      <c r="O77" s="85">
        <v>0</v>
      </c>
      <c r="P77" s="85"/>
      <c r="Q77" s="85"/>
      <c r="R77" s="85">
        <v>63000</v>
      </c>
      <c r="S77" s="94"/>
      <c r="T77" s="95"/>
      <c r="U77" s="95"/>
      <c r="V77" s="95"/>
      <c r="W77" s="95"/>
      <c r="X77" s="95"/>
      <c r="Y77" s="95"/>
      <c r="Z77" s="95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6">
        <f t="shared" si="0"/>
        <v>0</v>
      </c>
    </row>
    <row r="78" spans="1:40" ht="69.75" customHeight="1" x14ac:dyDescent="0.25">
      <c r="A78" s="31" t="s">
        <v>23</v>
      </c>
      <c r="B78" s="24" t="s">
        <v>23</v>
      </c>
      <c r="C78" s="10" t="s">
        <v>14</v>
      </c>
      <c r="D78" s="10">
        <v>1</v>
      </c>
      <c r="E78" s="10">
        <v>11</v>
      </c>
      <c r="F78" s="10">
        <v>902</v>
      </c>
      <c r="G78" s="10">
        <v>80020</v>
      </c>
      <c r="H78" s="25">
        <v>129</v>
      </c>
      <c r="I78" s="23">
        <v>442337.83</v>
      </c>
      <c r="J78" s="23">
        <v>723</v>
      </c>
      <c r="K78" s="23"/>
      <c r="L78" s="23">
        <f>442337.83+J78</f>
        <v>443060.83</v>
      </c>
      <c r="M78" s="23"/>
      <c r="N78" s="23"/>
      <c r="O78" s="85">
        <v>0</v>
      </c>
      <c r="P78" s="85"/>
      <c r="Q78" s="85"/>
      <c r="R78" s="85">
        <v>476225.92</v>
      </c>
      <c r="S78" s="94"/>
      <c r="T78" s="95"/>
      <c r="U78" s="95"/>
      <c r="V78" s="95"/>
      <c r="W78" s="95"/>
      <c r="X78" s="95"/>
      <c r="Y78" s="95"/>
      <c r="Z78" s="95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6">
        <f t="shared" si="0"/>
        <v>0</v>
      </c>
    </row>
    <row r="79" spans="1:40" s="29" customFormat="1" ht="39" customHeight="1" x14ac:dyDescent="0.2">
      <c r="A79" s="32" t="s">
        <v>54</v>
      </c>
      <c r="B79" s="28" t="s">
        <v>54</v>
      </c>
      <c r="C79" s="14" t="s">
        <v>14</v>
      </c>
      <c r="D79" s="14">
        <v>1</v>
      </c>
      <c r="E79" s="14">
        <v>11</v>
      </c>
      <c r="F79" s="14">
        <v>902</v>
      </c>
      <c r="G79" s="14">
        <v>80040</v>
      </c>
      <c r="H79" s="21"/>
      <c r="I79" s="16">
        <f>I80+I85+I88</f>
        <v>37074154.670000002</v>
      </c>
      <c r="J79" s="16">
        <f>J80+J85+J88</f>
        <v>-3117</v>
      </c>
      <c r="K79" s="16"/>
      <c r="L79" s="16">
        <f>L80+L85+L88</f>
        <v>37071037.670000002</v>
      </c>
      <c r="M79" s="16"/>
      <c r="N79" s="16"/>
      <c r="O79" s="16">
        <f>O80+O85+O88</f>
        <v>6143433.04</v>
      </c>
      <c r="P79" s="16"/>
      <c r="Q79" s="16"/>
      <c r="R79" s="16">
        <f>R80+R85+R88</f>
        <v>39695997.329999998</v>
      </c>
      <c r="T79" s="30"/>
      <c r="U79" s="30"/>
      <c r="V79" s="30"/>
      <c r="W79" s="30"/>
      <c r="X79" s="30"/>
      <c r="Y79" s="30"/>
      <c r="Z79" s="30"/>
      <c r="AN79" s="93">
        <f t="shared" ref="AN79:AN142" si="13">O79/L79*100</f>
        <v>16.572055777579749</v>
      </c>
    </row>
    <row r="80" spans="1:40" ht="83.25" customHeight="1" x14ac:dyDescent="0.25">
      <c r="A80" s="31" t="s">
        <v>20</v>
      </c>
      <c r="B80" s="24" t="s">
        <v>20</v>
      </c>
      <c r="C80" s="10" t="s">
        <v>14</v>
      </c>
      <c r="D80" s="10">
        <v>1</v>
      </c>
      <c r="E80" s="10">
        <v>11</v>
      </c>
      <c r="F80" s="10">
        <v>902</v>
      </c>
      <c r="G80" s="10">
        <v>80040</v>
      </c>
      <c r="H80" s="25" t="s">
        <v>55</v>
      </c>
      <c r="I80" s="23">
        <f>I81</f>
        <v>34599486</v>
      </c>
      <c r="J80" s="23">
        <f>J81</f>
        <v>-3117</v>
      </c>
      <c r="K80" s="23"/>
      <c r="L80" s="23">
        <f>L81</f>
        <v>34596369</v>
      </c>
      <c r="M80" s="23"/>
      <c r="N80" s="23"/>
      <c r="O80" s="23">
        <f>O81</f>
        <v>5730597.0899999999</v>
      </c>
      <c r="P80" s="23"/>
      <c r="Q80" s="23"/>
      <c r="R80" s="23">
        <f>R81</f>
        <v>37183215.009999998</v>
      </c>
      <c r="AN80" s="93">
        <f t="shared" si="13"/>
        <v>16.564157614343863</v>
      </c>
    </row>
    <row r="81" spans="1:40" ht="38.25" customHeight="1" x14ac:dyDescent="0.25">
      <c r="A81" s="31" t="s">
        <v>21</v>
      </c>
      <c r="B81" s="24" t="s">
        <v>21</v>
      </c>
      <c r="C81" s="10" t="s">
        <v>14</v>
      </c>
      <c r="D81" s="10">
        <v>1</v>
      </c>
      <c r="E81" s="10">
        <v>11</v>
      </c>
      <c r="F81" s="10">
        <v>902</v>
      </c>
      <c r="G81" s="10">
        <v>80040</v>
      </c>
      <c r="H81" s="25" t="s">
        <v>56</v>
      </c>
      <c r="I81" s="23">
        <f>I82+I83+I84</f>
        <v>34599486</v>
      </c>
      <c r="J81" s="23">
        <f>J82+J83+J84</f>
        <v>-3117</v>
      </c>
      <c r="K81" s="23"/>
      <c r="L81" s="23">
        <f>L82+L83+L84</f>
        <v>34596369</v>
      </c>
      <c r="M81" s="23"/>
      <c r="N81" s="23"/>
      <c r="O81" s="23">
        <f>O82+O83+O84</f>
        <v>5730597.0899999999</v>
      </c>
      <c r="P81" s="23"/>
      <c r="Q81" s="23"/>
      <c r="R81" s="23">
        <f>R82+R83+R84</f>
        <v>37183215.009999998</v>
      </c>
      <c r="AN81" s="93">
        <f t="shared" si="13"/>
        <v>16.564157614343863</v>
      </c>
    </row>
    <row r="82" spans="1:40" ht="27" customHeight="1" x14ac:dyDescent="0.25">
      <c r="A82" s="31" t="s">
        <v>42</v>
      </c>
      <c r="B82" s="24" t="s">
        <v>42</v>
      </c>
      <c r="C82" s="10" t="s">
        <v>14</v>
      </c>
      <c r="D82" s="10">
        <v>1</v>
      </c>
      <c r="E82" s="10">
        <v>11</v>
      </c>
      <c r="F82" s="10">
        <v>902</v>
      </c>
      <c r="G82" s="10">
        <v>80040</v>
      </c>
      <c r="H82" s="25">
        <v>121</v>
      </c>
      <c r="I82" s="23">
        <v>24788419.350000001</v>
      </c>
      <c r="J82" s="23"/>
      <c r="K82" s="23"/>
      <c r="L82" s="23">
        <v>24788419.350000001</v>
      </c>
      <c r="M82" s="23"/>
      <c r="N82" s="23"/>
      <c r="O82" s="23">
        <v>4433843.01</v>
      </c>
      <c r="P82" s="23"/>
      <c r="Q82" s="23"/>
      <c r="R82" s="23">
        <v>26772850.239999998</v>
      </c>
      <c r="AN82" s="93">
        <f t="shared" si="13"/>
        <v>17.886751661719003</v>
      </c>
    </row>
    <row r="83" spans="1:40" ht="52.5" customHeight="1" x14ac:dyDescent="0.25">
      <c r="A83" s="31" t="s">
        <v>43</v>
      </c>
      <c r="B83" s="24" t="s">
        <v>43</v>
      </c>
      <c r="C83" s="10" t="s">
        <v>14</v>
      </c>
      <c r="D83" s="10">
        <v>1</v>
      </c>
      <c r="E83" s="10">
        <v>11</v>
      </c>
      <c r="F83" s="10">
        <v>902</v>
      </c>
      <c r="G83" s="10">
        <v>80040</v>
      </c>
      <c r="H83" s="25">
        <v>122</v>
      </c>
      <c r="I83" s="23">
        <v>1786800</v>
      </c>
      <c r="J83" s="23">
        <v>-2394</v>
      </c>
      <c r="K83" s="23"/>
      <c r="L83" s="23">
        <f>1786800+J83</f>
        <v>1784406</v>
      </c>
      <c r="M83" s="23"/>
      <c r="N83" s="23"/>
      <c r="O83" s="23">
        <v>149672</v>
      </c>
      <c r="P83" s="23"/>
      <c r="Q83" s="23"/>
      <c r="R83" s="23">
        <v>1786800</v>
      </c>
      <c r="AN83" s="93">
        <f t="shared" si="13"/>
        <v>8.3877772211032688</v>
      </c>
    </row>
    <row r="84" spans="1:40" ht="67.5" customHeight="1" x14ac:dyDescent="0.25">
      <c r="A84" s="31" t="s">
        <v>23</v>
      </c>
      <c r="B84" s="24" t="s">
        <v>23</v>
      </c>
      <c r="C84" s="10" t="s">
        <v>14</v>
      </c>
      <c r="D84" s="10">
        <v>1</v>
      </c>
      <c r="E84" s="10">
        <v>11</v>
      </c>
      <c r="F84" s="10">
        <v>902</v>
      </c>
      <c r="G84" s="10">
        <v>80040</v>
      </c>
      <c r="H84" s="25">
        <v>129</v>
      </c>
      <c r="I84" s="23">
        <v>8024266.6500000004</v>
      </c>
      <c r="J84" s="23">
        <v>-723</v>
      </c>
      <c r="K84" s="23"/>
      <c r="L84" s="23">
        <f>8024266.65+J84</f>
        <v>8023543.6500000004</v>
      </c>
      <c r="M84" s="23"/>
      <c r="N84" s="23"/>
      <c r="O84" s="23">
        <v>1147082.08</v>
      </c>
      <c r="P84" s="23"/>
      <c r="Q84" s="23"/>
      <c r="R84" s="23">
        <v>8623564.7699999996</v>
      </c>
      <c r="AN84" s="93">
        <f t="shared" si="13"/>
        <v>14.296452166743057</v>
      </c>
    </row>
    <row r="85" spans="1:40" ht="42.75" customHeight="1" x14ac:dyDescent="0.25">
      <c r="A85" s="31" t="s">
        <v>24</v>
      </c>
      <c r="B85" s="24" t="s">
        <v>24</v>
      </c>
      <c r="C85" s="10" t="s">
        <v>14</v>
      </c>
      <c r="D85" s="10">
        <v>1</v>
      </c>
      <c r="E85" s="10">
        <v>11</v>
      </c>
      <c r="F85" s="10">
        <v>902</v>
      </c>
      <c r="G85" s="10">
        <v>80040</v>
      </c>
      <c r="H85" s="25">
        <v>200</v>
      </c>
      <c r="I85" s="23">
        <f t="shared" ref="I85:R86" si="14">I86</f>
        <v>2364668.67</v>
      </c>
      <c r="J85" s="23"/>
      <c r="K85" s="23"/>
      <c r="L85" s="23">
        <f t="shared" si="14"/>
        <v>2364668.67</v>
      </c>
      <c r="M85" s="23"/>
      <c r="N85" s="23"/>
      <c r="O85" s="23">
        <f t="shared" si="14"/>
        <v>412835.95</v>
      </c>
      <c r="P85" s="23"/>
      <c r="Q85" s="23"/>
      <c r="R85" s="23">
        <f t="shared" si="14"/>
        <v>2402782.3199999998</v>
      </c>
      <c r="AN85" s="93">
        <f t="shared" si="13"/>
        <v>17.458511428579975</v>
      </c>
    </row>
    <row r="86" spans="1:40" ht="38.25" customHeight="1" x14ac:dyDescent="0.25">
      <c r="A86" s="31" t="s">
        <v>26</v>
      </c>
      <c r="B86" s="24" t="s">
        <v>26</v>
      </c>
      <c r="C86" s="10" t="s">
        <v>14</v>
      </c>
      <c r="D86" s="10">
        <v>1</v>
      </c>
      <c r="E86" s="10">
        <v>11</v>
      </c>
      <c r="F86" s="10">
        <v>902</v>
      </c>
      <c r="G86" s="10">
        <v>80040</v>
      </c>
      <c r="H86" s="25">
        <v>240</v>
      </c>
      <c r="I86" s="23">
        <f t="shared" si="14"/>
        <v>2364668.67</v>
      </c>
      <c r="J86" s="23"/>
      <c r="K86" s="23"/>
      <c r="L86" s="23">
        <f t="shared" si="14"/>
        <v>2364668.67</v>
      </c>
      <c r="M86" s="23"/>
      <c r="N86" s="23"/>
      <c r="O86" s="23">
        <f t="shared" si="14"/>
        <v>412835.95</v>
      </c>
      <c r="P86" s="23"/>
      <c r="Q86" s="23"/>
      <c r="R86" s="23">
        <f t="shared" si="14"/>
        <v>2402782.3199999998</v>
      </c>
      <c r="AN86" s="93">
        <f t="shared" si="13"/>
        <v>17.458511428579975</v>
      </c>
    </row>
    <row r="87" spans="1:40" ht="41.25" customHeight="1" x14ac:dyDescent="0.25">
      <c r="A87" s="33" t="s">
        <v>28</v>
      </c>
      <c r="B87" s="24" t="s">
        <v>28</v>
      </c>
      <c r="C87" s="10" t="s">
        <v>14</v>
      </c>
      <c r="D87" s="10">
        <v>1</v>
      </c>
      <c r="E87" s="10">
        <v>11</v>
      </c>
      <c r="F87" s="10">
        <v>902</v>
      </c>
      <c r="G87" s="10">
        <v>80040</v>
      </c>
      <c r="H87" s="25">
        <v>244</v>
      </c>
      <c r="I87" s="23">
        <v>2364668.67</v>
      </c>
      <c r="J87" s="23"/>
      <c r="K87" s="23"/>
      <c r="L87" s="23">
        <v>2364668.67</v>
      </c>
      <c r="M87" s="23"/>
      <c r="N87" s="23"/>
      <c r="O87" s="23">
        <v>412835.95</v>
      </c>
      <c r="P87" s="23"/>
      <c r="Q87" s="23"/>
      <c r="R87" s="23">
        <v>2402782.3199999998</v>
      </c>
      <c r="AN87" s="93">
        <f t="shared" si="13"/>
        <v>17.458511428579975</v>
      </c>
    </row>
    <row r="88" spans="1:40" ht="12.75" customHeight="1" x14ac:dyDescent="0.25">
      <c r="A88" s="31" t="s">
        <v>57</v>
      </c>
      <c r="B88" s="24" t="s">
        <v>57</v>
      </c>
      <c r="C88" s="10" t="s">
        <v>14</v>
      </c>
      <c r="D88" s="10">
        <v>1</v>
      </c>
      <c r="E88" s="10">
        <v>11</v>
      </c>
      <c r="F88" s="10">
        <v>902</v>
      </c>
      <c r="G88" s="10">
        <v>80040</v>
      </c>
      <c r="H88" s="25">
        <v>800</v>
      </c>
      <c r="I88" s="23">
        <f>I91+I89</f>
        <v>110000</v>
      </c>
      <c r="J88" s="23"/>
      <c r="K88" s="23"/>
      <c r="L88" s="23">
        <f>L91+L89</f>
        <v>110000</v>
      </c>
      <c r="M88" s="23"/>
      <c r="N88" s="23"/>
      <c r="O88" s="85">
        <f>O91+O89</f>
        <v>0</v>
      </c>
      <c r="P88" s="85"/>
      <c r="Q88" s="85"/>
      <c r="R88" s="85">
        <f>R91+R89</f>
        <v>110000</v>
      </c>
      <c r="S88" s="94"/>
      <c r="T88" s="95"/>
      <c r="U88" s="95"/>
      <c r="V88" s="95"/>
      <c r="W88" s="95"/>
      <c r="X88" s="95"/>
      <c r="Y88" s="95"/>
      <c r="Z88" s="95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6">
        <f t="shared" si="13"/>
        <v>0</v>
      </c>
    </row>
    <row r="89" spans="1:40" hidden="1" x14ac:dyDescent="0.25">
      <c r="A89" s="31" t="s">
        <v>58</v>
      </c>
      <c r="B89" s="24" t="s">
        <v>58</v>
      </c>
      <c r="C89" s="10" t="s">
        <v>14</v>
      </c>
      <c r="D89" s="10">
        <v>1</v>
      </c>
      <c r="E89" s="10">
        <v>11</v>
      </c>
      <c r="F89" s="10">
        <v>902</v>
      </c>
      <c r="G89" s="10">
        <v>80040</v>
      </c>
      <c r="H89" s="25">
        <v>830</v>
      </c>
      <c r="I89" s="23">
        <f>I90</f>
        <v>0</v>
      </c>
      <c r="J89" s="23"/>
      <c r="K89" s="23"/>
      <c r="L89" s="23">
        <f>L90</f>
        <v>0</v>
      </c>
      <c r="M89" s="23"/>
      <c r="N89" s="23"/>
      <c r="O89" s="85">
        <f>O90</f>
        <v>0</v>
      </c>
      <c r="P89" s="85"/>
      <c r="Q89" s="85"/>
      <c r="R89" s="85">
        <f>R90</f>
        <v>0</v>
      </c>
      <c r="S89" s="94"/>
      <c r="T89" s="95"/>
      <c r="U89" s="95"/>
      <c r="V89" s="95"/>
      <c r="W89" s="95"/>
      <c r="X89" s="95"/>
      <c r="Y89" s="95"/>
      <c r="Z89" s="95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96" t="e">
        <f t="shared" si="13"/>
        <v>#DIV/0!</v>
      </c>
    </row>
    <row r="90" spans="1:40" ht="127.5" hidden="1" x14ac:dyDescent="0.25">
      <c r="A90" s="31" t="s">
        <v>59</v>
      </c>
      <c r="B90" s="24" t="s">
        <v>59</v>
      </c>
      <c r="C90" s="10" t="s">
        <v>14</v>
      </c>
      <c r="D90" s="10">
        <v>1</v>
      </c>
      <c r="E90" s="10">
        <v>11</v>
      </c>
      <c r="F90" s="10">
        <v>902</v>
      </c>
      <c r="G90" s="10">
        <v>80040</v>
      </c>
      <c r="H90" s="25">
        <v>831</v>
      </c>
      <c r="I90" s="23">
        <v>0</v>
      </c>
      <c r="J90" s="23"/>
      <c r="K90" s="23"/>
      <c r="L90" s="23">
        <v>0</v>
      </c>
      <c r="M90" s="23"/>
      <c r="N90" s="23"/>
      <c r="O90" s="85">
        <v>0</v>
      </c>
      <c r="P90" s="85"/>
      <c r="Q90" s="85"/>
      <c r="R90" s="85">
        <v>0</v>
      </c>
      <c r="S90" s="94"/>
      <c r="T90" s="95"/>
      <c r="U90" s="95"/>
      <c r="V90" s="95"/>
      <c r="W90" s="95"/>
      <c r="X90" s="95"/>
      <c r="Y90" s="95"/>
      <c r="Z90" s="95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6" t="e">
        <f t="shared" si="13"/>
        <v>#DIV/0!</v>
      </c>
    </row>
    <row r="91" spans="1:40" ht="15" customHeight="1" x14ac:dyDescent="0.25">
      <c r="A91" s="31" t="s">
        <v>60</v>
      </c>
      <c r="B91" s="24" t="s">
        <v>60</v>
      </c>
      <c r="C91" s="10" t="s">
        <v>14</v>
      </c>
      <c r="D91" s="10">
        <v>1</v>
      </c>
      <c r="E91" s="10">
        <v>11</v>
      </c>
      <c r="F91" s="10">
        <v>902</v>
      </c>
      <c r="G91" s="10">
        <v>80040</v>
      </c>
      <c r="H91" s="25">
        <v>850</v>
      </c>
      <c r="I91" s="23">
        <f>I92</f>
        <v>110000</v>
      </c>
      <c r="J91" s="23"/>
      <c r="K91" s="23"/>
      <c r="L91" s="23">
        <f>L92</f>
        <v>110000</v>
      </c>
      <c r="M91" s="23"/>
      <c r="N91" s="23"/>
      <c r="O91" s="85">
        <f>O92</f>
        <v>0</v>
      </c>
      <c r="P91" s="85"/>
      <c r="Q91" s="85"/>
      <c r="R91" s="85">
        <f>R92</f>
        <v>110000</v>
      </c>
      <c r="S91" s="94"/>
      <c r="T91" s="95"/>
      <c r="U91" s="95"/>
      <c r="V91" s="95"/>
      <c r="W91" s="95"/>
      <c r="X91" s="95"/>
      <c r="Y91" s="95"/>
      <c r="Z91" s="95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6">
        <f t="shared" si="13"/>
        <v>0</v>
      </c>
    </row>
    <row r="92" spans="1:40" ht="14.25" customHeight="1" x14ac:dyDescent="0.25">
      <c r="A92" s="31" t="s">
        <v>61</v>
      </c>
      <c r="B92" s="24" t="s">
        <v>61</v>
      </c>
      <c r="C92" s="10" t="s">
        <v>14</v>
      </c>
      <c r="D92" s="10">
        <v>1</v>
      </c>
      <c r="E92" s="10">
        <v>11</v>
      </c>
      <c r="F92" s="10">
        <v>902</v>
      </c>
      <c r="G92" s="10">
        <v>80040</v>
      </c>
      <c r="H92" s="25">
        <v>853</v>
      </c>
      <c r="I92" s="23">
        <v>110000</v>
      </c>
      <c r="J92" s="23"/>
      <c r="K92" s="23"/>
      <c r="L92" s="23">
        <v>110000</v>
      </c>
      <c r="M92" s="23"/>
      <c r="N92" s="23"/>
      <c r="O92" s="85">
        <v>0</v>
      </c>
      <c r="P92" s="85"/>
      <c r="Q92" s="85"/>
      <c r="R92" s="85">
        <v>110000</v>
      </c>
      <c r="S92" s="94"/>
      <c r="T92" s="95"/>
      <c r="U92" s="95"/>
      <c r="V92" s="95"/>
      <c r="W92" s="95"/>
      <c r="X92" s="95"/>
      <c r="Y92" s="95"/>
      <c r="Z92" s="95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6">
        <f t="shared" si="13"/>
        <v>0</v>
      </c>
    </row>
    <row r="93" spans="1:40" s="29" customFormat="1" ht="38.25" x14ac:dyDescent="0.25">
      <c r="A93" s="34" t="s">
        <v>62</v>
      </c>
      <c r="B93" s="13" t="s">
        <v>63</v>
      </c>
      <c r="C93" s="14" t="s">
        <v>14</v>
      </c>
      <c r="D93" s="14">
        <v>1</v>
      </c>
      <c r="E93" s="14">
        <v>11</v>
      </c>
      <c r="F93" s="14">
        <v>902</v>
      </c>
      <c r="G93" s="14">
        <v>80060</v>
      </c>
      <c r="H93" s="15"/>
      <c r="I93" s="16">
        <f>I94</f>
        <v>300000</v>
      </c>
      <c r="J93" s="16"/>
      <c r="K93" s="16"/>
      <c r="L93" s="16">
        <f>L94</f>
        <v>300000</v>
      </c>
      <c r="M93" s="16"/>
      <c r="N93" s="16"/>
      <c r="O93" s="84">
        <f>O94</f>
        <v>0</v>
      </c>
      <c r="P93" s="84"/>
      <c r="Q93" s="84"/>
      <c r="R93" s="84">
        <f>R94</f>
        <v>0</v>
      </c>
      <c r="S93" s="97"/>
      <c r="T93" s="98"/>
      <c r="U93" s="98"/>
      <c r="V93" s="98"/>
      <c r="W93" s="98"/>
      <c r="X93" s="98"/>
      <c r="Y93" s="98"/>
      <c r="Z93" s="98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96">
        <f t="shared" si="13"/>
        <v>0</v>
      </c>
    </row>
    <row r="94" spans="1:40" x14ac:dyDescent="0.25">
      <c r="A94" s="33"/>
      <c r="B94" s="24" t="s">
        <v>57</v>
      </c>
      <c r="C94" s="10" t="s">
        <v>14</v>
      </c>
      <c r="D94" s="10">
        <v>1</v>
      </c>
      <c r="E94" s="10">
        <v>11</v>
      </c>
      <c r="F94" s="10">
        <v>902</v>
      </c>
      <c r="G94" s="10">
        <v>80060</v>
      </c>
      <c r="H94" s="25">
        <v>800</v>
      </c>
      <c r="I94" s="23">
        <f>I95</f>
        <v>300000</v>
      </c>
      <c r="J94" s="23"/>
      <c r="K94" s="23"/>
      <c r="L94" s="23">
        <f>L95</f>
        <v>300000</v>
      </c>
      <c r="M94" s="23"/>
      <c r="N94" s="23"/>
      <c r="O94" s="85"/>
      <c r="P94" s="85"/>
      <c r="Q94" s="85"/>
      <c r="R94" s="85"/>
      <c r="S94" s="94"/>
      <c r="T94" s="95"/>
      <c r="U94" s="95"/>
      <c r="V94" s="95"/>
      <c r="W94" s="95"/>
      <c r="X94" s="95"/>
      <c r="Y94" s="95"/>
      <c r="Z94" s="95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6">
        <f t="shared" si="13"/>
        <v>0</v>
      </c>
    </row>
    <row r="95" spans="1:40" x14ac:dyDescent="0.25">
      <c r="A95" s="33"/>
      <c r="B95" s="24" t="s">
        <v>64</v>
      </c>
      <c r="C95" s="10" t="s">
        <v>14</v>
      </c>
      <c r="D95" s="10">
        <v>1</v>
      </c>
      <c r="E95" s="10">
        <v>11</v>
      </c>
      <c r="F95" s="10">
        <v>902</v>
      </c>
      <c r="G95" s="10">
        <v>80060</v>
      </c>
      <c r="H95" s="25">
        <v>880</v>
      </c>
      <c r="I95" s="23">
        <v>300000</v>
      </c>
      <c r="J95" s="23"/>
      <c r="K95" s="23"/>
      <c r="L95" s="23">
        <v>300000</v>
      </c>
      <c r="M95" s="23"/>
      <c r="N95" s="23"/>
      <c r="O95" s="85"/>
      <c r="P95" s="85"/>
      <c r="Q95" s="85"/>
      <c r="R95" s="85"/>
      <c r="S95" s="94"/>
      <c r="T95" s="95"/>
      <c r="U95" s="95"/>
      <c r="V95" s="95"/>
      <c r="W95" s="95"/>
      <c r="X95" s="95"/>
      <c r="Y95" s="95"/>
      <c r="Z95" s="95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6">
        <f t="shared" si="13"/>
        <v>0</v>
      </c>
    </row>
    <row r="96" spans="1:40" ht="45" customHeight="1" x14ac:dyDescent="0.25">
      <c r="A96" s="34" t="s">
        <v>65</v>
      </c>
      <c r="B96" s="28" t="s">
        <v>65</v>
      </c>
      <c r="C96" s="14" t="s">
        <v>14</v>
      </c>
      <c r="D96" s="14">
        <v>1</v>
      </c>
      <c r="E96" s="14">
        <v>11</v>
      </c>
      <c r="F96" s="14">
        <v>902</v>
      </c>
      <c r="G96" s="14">
        <v>80070</v>
      </c>
      <c r="H96" s="15"/>
      <c r="I96" s="16">
        <f>I97+I100</f>
        <v>1035000</v>
      </c>
      <c r="J96" s="16"/>
      <c r="K96" s="16"/>
      <c r="L96" s="16">
        <f>L97+L100</f>
        <v>1035000</v>
      </c>
      <c r="M96" s="16"/>
      <c r="N96" s="16"/>
      <c r="O96" s="16">
        <f>O97+O100</f>
        <v>65943.64</v>
      </c>
      <c r="P96" s="16"/>
      <c r="Q96" s="16"/>
      <c r="R96" s="16">
        <f>R97+R100</f>
        <v>1500000</v>
      </c>
      <c r="AN96" s="93">
        <f t="shared" si="13"/>
        <v>6.3713661835748798</v>
      </c>
    </row>
    <row r="97" spans="1:40" ht="42.75" customHeight="1" x14ac:dyDescent="0.25">
      <c r="A97" s="33" t="s">
        <v>24</v>
      </c>
      <c r="B97" s="24" t="s">
        <v>24</v>
      </c>
      <c r="C97" s="10" t="s">
        <v>14</v>
      </c>
      <c r="D97" s="10">
        <v>1</v>
      </c>
      <c r="E97" s="10">
        <v>11</v>
      </c>
      <c r="F97" s="10">
        <v>902</v>
      </c>
      <c r="G97" s="10">
        <v>80070</v>
      </c>
      <c r="H97" s="25">
        <v>200</v>
      </c>
      <c r="I97" s="23">
        <f t="shared" ref="I97:R98" si="15">I98</f>
        <v>1035000</v>
      </c>
      <c r="J97" s="23"/>
      <c r="K97" s="23"/>
      <c r="L97" s="23">
        <f t="shared" si="15"/>
        <v>1035000</v>
      </c>
      <c r="M97" s="23"/>
      <c r="N97" s="23"/>
      <c r="O97" s="23">
        <f t="shared" si="15"/>
        <v>65943.64</v>
      </c>
      <c r="P97" s="23"/>
      <c r="Q97" s="23"/>
      <c r="R97" s="23">
        <f t="shared" si="15"/>
        <v>1500000</v>
      </c>
      <c r="AN97" s="93">
        <f t="shared" si="13"/>
        <v>6.3713661835748798</v>
      </c>
    </row>
    <row r="98" spans="1:40" ht="45.75" customHeight="1" x14ac:dyDescent="0.25">
      <c r="A98" s="33" t="s">
        <v>26</v>
      </c>
      <c r="B98" s="24" t="s">
        <v>26</v>
      </c>
      <c r="C98" s="10" t="s">
        <v>14</v>
      </c>
      <c r="D98" s="10">
        <v>1</v>
      </c>
      <c r="E98" s="10">
        <v>11</v>
      </c>
      <c r="F98" s="10">
        <v>902</v>
      </c>
      <c r="G98" s="10">
        <v>80070</v>
      </c>
      <c r="H98" s="25">
        <v>240</v>
      </c>
      <c r="I98" s="23">
        <f t="shared" si="15"/>
        <v>1035000</v>
      </c>
      <c r="J98" s="23"/>
      <c r="K98" s="23"/>
      <c r="L98" s="23">
        <f t="shared" si="15"/>
        <v>1035000</v>
      </c>
      <c r="M98" s="23"/>
      <c r="N98" s="23"/>
      <c r="O98" s="23">
        <f t="shared" si="15"/>
        <v>65943.64</v>
      </c>
      <c r="P98" s="23"/>
      <c r="Q98" s="23"/>
      <c r="R98" s="23">
        <f t="shared" si="15"/>
        <v>1500000</v>
      </c>
      <c r="AN98" s="93">
        <f t="shared" si="13"/>
        <v>6.3713661835748798</v>
      </c>
    </row>
    <row r="99" spans="1:40" ht="44.25" customHeight="1" x14ac:dyDescent="0.25">
      <c r="A99" s="33" t="s">
        <v>28</v>
      </c>
      <c r="B99" s="24" t="s">
        <v>28</v>
      </c>
      <c r="C99" s="10" t="s">
        <v>14</v>
      </c>
      <c r="D99" s="10">
        <v>1</v>
      </c>
      <c r="E99" s="10">
        <v>11</v>
      </c>
      <c r="F99" s="10">
        <v>902</v>
      </c>
      <c r="G99" s="10">
        <v>80070</v>
      </c>
      <c r="H99" s="25">
        <v>244</v>
      </c>
      <c r="I99" s="23">
        <v>1035000</v>
      </c>
      <c r="J99" s="23"/>
      <c r="K99" s="23"/>
      <c r="L99" s="23">
        <v>1035000</v>
      </c>
      <c r="M99" s="23"/>
      <c r="N99" s="23"/>
      <c r="O99" s="23">
        <v>65943.64</v>
      </c>
      <c r="P99" s="23"/>
      <c r="Q99" s="23"/>
      <c r="R99" s="23">
        <v>1500000</v>
      </c>
      <c r="AN99" s="93">
        <f t="shared" si="13"/>
        <v>6.3713661835748798</v>
      </c>
    </row>
    <row r="100" spans="1:40" ht="17.25" hidden="1" customHeight="1" x14ac:dyDescent="0.25">
      <c r="A100" s="33"/>
      <c r="B100" s="24" t="s">
        <v>57</v>
      </c>
      <c r="C100" s="10" t="s">
        <v>14</v>
      </c>
      <c r="D100" s="10">
        <v>1</v>
      </c>
      <c r="E100" s="10">
        <v>11</v>
      </c>
      <c r="F100" s="10">
        <v>902</v>
      </c>
      <c r="G100" s="10">
        <v>80070</v>
      </c>
      <c r="H100" s="25">
        <v>800</v>
      </c>
      <c r="I100" s="23">
        <f>I101</f>
        <v>0</v>
      </c>
      <c r="J100" s="23"/>
      <c r="K100" s="23"/>
      <c r="L100" s="23">
        <f>L101</f>
        <v>0</v>
      </c>
      <c r="M100" s="23"/>
      <c r="N100" s="23"/>
      <c r="O100" s="23"/>
      <c r="P100" s="23"/>
      <c r="Q100" s="23"/>
      <c r="R100" s="23"/>
      <c r="AN100" s="93" t="e">
        <f t="shared" si="13"/>
        <v>#DIV/0!</v>
      </c>
    </row>
    <row r="101" spans="1:40" ht="17.25" hidden="1" customHeight="1" x14ac:dyDescent="0.25">
      <c r="A101" s="33"/>
      <c r="B101" s="24" t="s">
        <v>58</v>
      </c>
      <c r="C101" s="10" t="s">
        <v>14</v>
      </c>
      <c r="D101" s="10">
        <v>1</v>
      </c>
      <c r="E101" s="10">
        <v>11</v>
      </c>
      <c r="F101" s="10">
        <v>902</v>
      </c>
      <c r="G101" s="10">
        <v>80070</v>
      </c>
      <c r="H101" s="25">
        <v>830</v>
      </c>
      <c r="I101" s="23">
        <f>I102</f>
        <v>0</v>
      </c>
      <c r="J101" s="23"/>
      <c r="K101" s="23"/>
      <c r="L101" s="23">
        <f>L102</f>
        <v>0</v>
      </c>
      <c r="M101" s="23"/>
      <c r="N101" s="23"/>
      <c r="O101" s="23"/>
      <c r="P101" s="23"/>
      <c r="Q101" s="23"/>
      <c r="R101" s="23"/>
      <c r="AN101" s="93" t="e">
        <f t="shared" si="13"/>
        <v>#DIV/0!</v>
      </c>
    </row>
    <row r="102" spans="1:40" ht="148.5" hidden="1" customHeight="1" x14ac:dyDescent="0.25">
      <c r="A102" s="33"/>
      <c r="B102" s="24" t="s">
        <v>59</v>
      </c>
      <c r="C102" s="10" t="s">
        <v>14</v>
      </c>
      <c r="D102" s="10">
        <v>1</v>
      </c>
      <c r="E102" s="10">
        <v>11</v>
      </c>
      <c r="F102" s="10">
        <v>902</v>
      </c>
      <c r="G102" s="10">
        <v>80070</v>
      </c>
      <c r="H102" s="25">
        <v>831</v>
      </c>
      <c r="I102" s="23">
        <v>0</v>
      </c>
      <c r="J102" s="23"/>
      <c r="K102" s="23"/>
      <c r="L102" s="23">
        <v>0</v>
      </c>
      <c r="M102" s="23"/>
      <c r="N102" s="23"/>
      <c r="O102" s="23"/>
      <c r="P102" s="23"/>
      <c r="Q102" s="23"/>
      <c r="R102" s="23"/>
      <c r="AN102" s="93" t="e">
        <f t="shared" si="13"/>
        <v>#DIV/0!</v>
      </c>
    </row>
    <row r="103" spans="1:40" s="29" customFormat="1" ht="25.5" hidden="1" x14ac:dyDescent="0.25">
      <c r="A103" s="12" t="s">
        <v>66</v>
      </c>
      <c r="B103" s="13" t="s">
        <v>67</v>
      </c>
      <c r="C103" s="14" t="s">
        <v>14</v>
      </c>
      <c r="D103" s="14">
        <v>1</v>
      </c>
      <c r="E103" s="14">
        <v>11</v>
      </c>
      <c r="F103" s="14">
        <v>902</v>
      </c>
      <c r="G103" s="14">
        <v>80310</v>
      </c>
      <c r="H103" s="15"/>
      <c r="I103" s="16">
        <f>I105</f>
        <v>0</v>
      </c>
      <c r="J103" s="16"/>
      <c r="K103" s="16"/>
      <c r="L103" s="16">
        <f>L105</f>
        <v>0</v>
      </c>
      <c r="M103" s="16"/>
      <c r="N103" s="16"/>
      <c r="O103" s="16">
        <f t="shared" ref="O103:V103" si="16">O105</f>
        <v>0</v>
      </c>
      <c r="P103" s="16"/>
      <c r="Q103" s="16"/>
      <c r="R103" s="16">
        <f t="shared" si="16"/>
        <v>0</v>
      </c>
      <c r="S103" s="16">
        <f t="shared" si="16"/>
        <v>0</v>
      </c>
      <c r="T103" s="16">
        <f t="shared" si="16"/>
        <v>0</v>
      </c>
      <c r="U103" s="16">
        <f t="shared" si="16"/>
        <v>0</v>
      </c>
      <c r="V103" s="16">
        <f t="shared" si="16"/>
        <v>0</v>
      </c>
      <c r="W103" s="30"/>
      <c r="X103" s="30"/>
      <c r="Y103" s="30"/>
      <c r="Z103" s="30"/>
      <c r="AN103" s="93" t="e">
        <f t="shared" si="13"/>
        <v>#DIV/0!</v>
      </c>
    </row>
    <row r="104" spans="1:40" s="29" customFormat="1" ht="38.25" hidden="1" x14ac:dyDescent="0.2">
      <c r="A104" s="12"/>
      <c r="B104" s="35" t="s">
        <v>68</v>
      </c>
      <c r="C104" s="10" t="s">
        <v>14</v>
      </c>
      <c r="D104" s="10">
        <v>1</v>
      </c>
      <c r="E104" s="10">
        <v>11</v>
      </c>
      <c r="F104" s="10">
        <v>902</v>
      </c>
      <c r="G104" s="10">
        <v>80310</v>
      </c>
      <c r="H104" s="25">
        <v>400</v>
      </c>
      <c r="I104" s="16"/>
      <c r="J104" s="23"/>
      <c r="K104" s="23"/>
      <c r="L104" s="16"/>
      <c r="M104" s="16"/>
      <c r="N104" s="16"/>
      <c r="O104" s="16"/>
      <c r="P104" s="16"/>
      <c r="Q104" s="16"/>
      <c r="R104" s="16"/>
      <c r="T104" s="30"/>
      <c r="U104" s="30"/>
      <c r="V104" s="30"/>
      <c r="W104" s="30"/>
      <c r="X104" s="30"/>
      <c r="Y104" s="30"/>
      <c r="Z104" s="30"/>
      <c r="AN104" s="93" t="e">
        <f t="shared" si="13"/>
        <v>#DIV/0!</v>
      </c>
    </row>
    <row r="105" spans="1:40" hidden="1" x14ac:dyDescent="0.25">
      <c r="A105" s="31" t="s">
        <v>57</v>
      </c>
      <c r="B105" s="24" t="s">
        <v>69</v>
      </c>
      <c r="C105" s="10" t="s">
        <v>14</v>
      </c>
      <c r="D105" s="10">
        <v>1</v>
      </c>
      <c r="E105" s="10">
        <v>11</v>
      </c>
      <c r="F105" s="10">
        <v>902</v>
      </c>
      <c r="G105" s="10">
        <v>80310</v>
      </c>
      <c r="H105" s="25">
        <v>410</v>
      </c>
      <c r="I105" s="23">
        <f>I106</f>
        <v>0</v>
      </c>
      <c r="J105" s="23"/>
      <c r="K105" s="23"/>
      <c r="L105" s="23">
        <f>L106</f>
        <v>0</v>
      </c>
      <c r="M105" s="23"/>
      <c r="N105" s="23"/>
      <c r="O105" s="23">
        <f>O106</f>
        <v>0</v>
      </c>
      <c r="P105" s="23"/>
      <c r="Q105" s="23"/>
      <c r="R105" s="23">
        <f>R106</f>
        <v>0</v>
      </c>
      <c r="AN105" s="93" t="e">
        <f t="shared" si="13"/>
        <v>#DIV/0!</v>
      </c>
    </row>
    <row r="106" spans="1:40" ht="51" hidden="1" x14ac:dyDescent="0.25">
      <c r="A106" s="31" t="s">
        <v>64</v>
      </c>
      <c r="B106" s="24" t="s">
        <v>70</v>
      </c>
      <c r="C106" s="10" t="s">
        <v>14</v>
      </c>
      <c r="D106" s="10">
        <v>1</v>
      </c>
      <c r="E106" s="10">
        <v>11</v>
      </c>
      <c r="F106" s="10">
        <v>902</v>
      </c>
      <c r="G106" s="10">
        <v>80310</v>
      </c>
      <c r="H106" s="25">
        <v>414</v>
      </c>
      <c r="I106" s="23">
        <v>0</v>
      </c>
      <c r="J106" s="23"/>
      <c r="K106" s="23"/>
      <c r="L106" s="23">
        <v>0</v>
      </c>
      <c r="M106" s="23"/>
      <c r="N106" s="23"/>
      <c r="O106" s="23">
        <v>0</v>
      </c>
      <c r="P106" s="23"/>
      <c r="Q106" s="23"/>
      <c r="R106" s="23">
        <v>0</v>
      </c>
      <c r="AN106" s="93" t="e">
        <f t="shared" si="13"/>
        <v>#DIV/0!</v>
      </c>
    </row>
    <row r="107" spans="1:40" ht="25.5" x14ac:dyDescent="0.25">
      <c r="A107" s="31"/>
      <c r="B107" s="28" t="s">
        <v>71</v>
      </c>
      <c r="C107" s="14" t="s">
        <v>14</v>
      </c>
      <c r="D107" s="14">
        <v>1</v>
      </c>
      <c r="E107" s="14">
        <v>11</v>
      </c>
      <c r="F107" s="14">
        <v>902</v>
      </c>
      <c r="G107" s="14">
        <v>80320</v>
      </c>
      <c r="H107" s="15"/>
      <c r="I107" s="16">
        <f t="shared" ref="I107:R109" si="17">I108</f>
        <v>23937784.239999998</v>
      </c>
      <c r="J107" s="16"/>
      <c r="K107" s="16"/>
      <c r="L107" s="16">
        <f t="shared" si="17"/>
        <v>23937784.239999998</v>
      </c>
      <c r="M107" s="16"/>
      <c r="N107" s="16"/>
      <c r="O107" s="16">
        <f t="shared" si="17"/>
        <v>5337971.4400000004</v>
      </c>
      <c r="P107" s="16"/>
      <c r="Q107" s="16"/>
      <c r="R107" s="16">
        <f t="shared" si="17"/>
        <v>26370481.77</v>
      </c>
      <c r="AN107" s="93">
        <f t="shared" si="13"/>
        <v>22.299354804444508</v>
      </c>
    </row>
    <row r="108" spans="1:40" ht="38.25" x14ac:dyDescent="0.25">
      <c r="A108" s="31"/>
      <c r="B108" s="24" t="s">
        <v>32</v>
      </c>
      <c r="C108" s="10" t="s">
        <v>14</v>
      </c>
      <c r="D108" s="10">
        <v>1</v>
      </c>
      <c r="E108" s="10">
        <v>11</v>
      </c>
      <c r="F108" s="10">
        <v>902</v>
      </c>
      <c r="G108" s="10">
        <v>80320</v>
      </c>
      <c r="H108" s="25">
        <v>600</v>
      </c>
      <c r="I108" s="23">
        <f t="shared" si="17"/>
        <v>23937784.239999998</v>
      </c>
      <c r="J108" s="23"/>
      <c r="K108" s="23"/>
      <c r="L108" s="23">
        <f t="shared" si="17"/>
        <v>23937784.239999998</v>
      </c>
      <c r="M108" s="23"/>
      <c r="N108" s="23"/>
      <c r="O108" s="23">
        <f t="shared" si="17"/>
        <v>5337971.4400000004</v>
      </c>
      <c r="P108" s="23"/>
      <c r="Q108" s="23"/>
      <c r="R108" s="23">
        <f t="shared" si="17"/>
        <v>26370481.77</v>
      </c>
      <c r="AN108" s="93">
        <f t="shared" si="13"/>
        <v>22.299354804444508</v>
      </c>
    </row>
    <row r="109" spans="1:40" x14ac:dyDescent="0.25">
      <c r="A109" s="31"/>
      <c r="B109" s="24" t="s">
        <v>34</v>
      </c>
      <c r="C109" s="10" t="s">
        <v>14</v>
      </c>
      <c r="D109" s="10">
        <v>1</v>
      </c>
      <c r="E109" s="10">
        <v>11</v>
      </c>
      <c r="F109" s="10">
        <v>902</v>
      </c>
      <c r="G109" s="10">
        <v>80320</v>
      </c>
      <c r="H109" s="25">
        <v>610</v>
      </c>
      <c r="I109" s="23">
        <f t="shared" si="17"/>
        <v>23937784.239999998</v>
      </c>
      <c r="J109" s="23"/>
      <c r="K109" s="23"/>
      <c r="L109" s="23">
        <f t="shared" si="17"/>
        <v>23937784.239999998</v>
      </c>
      <c r="M109" s="23"/>
      <c r="N109" s="23"/>
      <c r="O109" s="23">
        <f t="shared" si="17"/>
        <v>5337971.4400000004</v>
      </c>
      <c r="P109" s="23"/>
      <c r="Q109" s="23"/>
      <c r="R109" s="23">
        <f t="shared" si="17"/>
        <v>26370481.77</v>
      </c>
      <c r="AN109" s="93">
        <f t="shared" si="13"/>
        <v>22.299354804444508</v>
      </c>
    </row>
    <row r="110" spans="1:40" ht="76.5" x14ac:dyDescent="0.25">
      <c r="A110" s="31"/>
      <c r="B110" s="24" t="s">
        <v>35</v>
      </c>
      <c r="C110" s="10" t="s">
        <v>14</v>
      </c>
      <c r="D110" s="10">
        <v>1</v>
      </c>
      <c r="E110" s="10">
        <v>11</v>
      </c>
      <c r="F110" s="10">
        <v>902</v>
      </c>
      <c r="G110" s="10">
        <v>80320</v>
      </c>
      <c r="H110" s="25">
        <v>611</v>
      </c>
      <c r="I110" s="23">
        <v>23937784.239999998</v>
      </c>
      <c r="J110" s="23"/>
      <c r="K110" s="23"/>
      <c r="L110" s="23">
        <v>23937784.239999998</v>
      </c>
      <c r="M110" s="23"/>
      <c r="N110" s="23"/>
      <c r="O110" s="23">
        <v>5337971.4400000004</v>
      </c>
      <c r="P110" s="23"/>
      <c r="Q110" s="23"/>
      <c r="R110" s="23">
        <v>26370481.77</v>
      </c>
      <c r="AN110" s="93">
        <f t="shared" si="13"/>
        <v>22.299354804444508</v>
      </c>
    </row>
    <row r="111" spans="1:40" s="29" customFormat="1" ht="25.5" customHeight="1" x14ac:dyDescent="0.25">
      <c r="A111" s="12" t="s">
        <v>72</v>
      </c>
      <c r="B111" s="13" t="s">
        <v>72</v>
      </c>
      <c r="C111" s="14" t="s">
        <v>14</v>
      </c>
      <c r="D111" s="14">
        <v>1</v>
      </c>
      <c r="E111" s="14">
        <v>11</v>
      </c>
      <c r="F111" s="14">
        <v>902</v>
      </c>
      <c r="G111" s="14">
        <v>80450</v>
      </c>
      <c r="H111" s="21" t="s">
        <v>31</v>
      </c>
      <c r="I111" s="16">
        <f t="shared" ref="I111:R113" si="18">I112</f>
        <v>12095938.050000001</v>
      </c>
      <c r="J111" s="78"/>
      <c r="K111" s="78"/>
      <c r="L111" s="16">
        <f t="shared" si="18"/>
        <v>12095938.050000001</v>
      </c>
      <c r="M111" s="16"/>
      <c r="N111" s="16"/>
      <c r="O111" s="16">
        <f t="shared" si="18"/>
        <v>2403687.41</v>
      </c>
      <c r="P111" s="16"/>
      <c r="Q111" s="16"/>
      <c r="R111" s="16">
        <f t="shared" si="18"/>
        <v>13487990.4</v>
      </c>
      <c r="T111" s="30"/>
      <c r="U111" s="30"/>
      <c r="V111" s="30"/>
      <c r="W111" s="30"/>
      <c r="X111" s="30"/>
      <c r="Y111" s="30"/>
      <c r="Z111" s="30"/>
      <c r="AN111" s="93">
        <f t="shared" si="13"/>
        <v>19.871856155877055</v>
      </c>
    </row>
    <row r="112" spans="1:40" ht="50.25" customHeight="1" x14ac:dyDescent="0.25">
      <c r="A112" s="31" t="s">
        <v>32</v>
      </c>
      <c r="B112" s="24" t="s">
        <v>32</v>
      </c>
      <c r="C112" s="10" t="s">
        <v>14</v>
      </c>
      <c r="D112" s="10">
        <v>1</v>
      </c>
      <c r="E112" s="10">
        <v>11</v>
      </c>
      <c r="F112" s="10">
        <v>902</v>
      </c>
      <c r="G112" s="10">
        <v>80450</v>
      </c>
      <c r="H112" s="25" t="s">
        <v>33</v>
      </c>
      <c r="I112" s="23">
        <f t="shared" si="18"/>
        <v>12095938.050000001</v>
      </c>
      <c r="J112" s="23"/>
      <c r="K112" s="23"/>
      <c r="L112" s="23">
        <f t="shared" si="18"/>
        <v>12095938.050000001</v>
      </c>
      <c r="M112" s="23"/>
      <c r="N112" s="23"/>
      <c r="O112" s="23">
        <f t="shared" si="18"/>
        <v>2403687.41</v>
      </c>
      <c r="P112" s="23"/>
      <c r="Q112" s="23"/>
      <c r="R112" s="23">
        <f t="shared" si="18"/>
        <v>13487990.4</v>
      </c>
      <c r="AN112" s="93">
        <f t="shared" si="13"/>
        <v>19.871856155877055</v>
      </c>
    </row>
    <row r="113" spans="1:40" ht="26.25" customHeight="1" x14ac:dyDescent="0.25">
      <c r="A113" s="31" t="s">
        <v>34</v>
      </c>
      <c r="B113" s="24" t="s">
        <v>34</v>
      </c>
      <c r="C113" s="10" t="s">
        <v>14</v>
      </c>
      <c r="D113" s="10">
        <v>1</v>
      </c>
      <c r="E113" s="10">
        <v>11</v>
      </c>
      <c r="F113" s="10">
        <v>902</v>
      </c>
      <c r="G113" s="10">
        <v>80450</v>
      </c>
      <c r="H113" s="25">
        <v>610</v>
      </c>
      <c r="I113" s="23">
        <f t="shared" si="18"/>
        <v>12095938.050000001</v>
      </c>
      <c r="J113" s="23"/>
      <c r="K113" s="23"/>
      <c r="L113" s="23">
        <f t="shared" si="18"/>
        <v>12095938.050000001</v>
      </c>
      <c r="M113" s="23"/>
      <c r="N113" s="23"/>
      <c r="O113" s="23">
        <f t="shared" si="18"/>
        <v>2403687.41</v>
      </c>
      <c r="P113" s="23"/>
      <c r="Q113" s="23"/>
      <c r="R113" s="23">
        <f t="shared" si="18"/>
        <v>13487990.4</v>
      </c>
      <c r="AN113" s="93">
        <f t="shared" si="13"/>
        <v>19.871856155877055</v>
      </c>
    </row>
    <row r="114" spans="1:40" ht="105.75" customHeight="1" x14ac:dyDescent="0.25">
      <c r="A114" s="31" t="s">
        <v>35</v>
      </c>
      <c r="B114" s="24" t="s">
        <v>35</v>
      </c>
      <c r="C114" s="10" t="s">
        <v>14</v>
      </c>
      <c r="D114" s="10">
        <v>1</v>
      </c>
      <c r="E114" s="10">
        <v>11</v>
      </c>
      <c r="F114" s="10">
        <v>902</v>
      </c>
      <c r="G114" s="10">
        <v>80450</v>
      </c>
      <c r="H114" s="25" t="s">
        <v>36</v>
      </c>
      <c r="I114" s="23">
        <v>12095938.050000001</v>
      </c>
      <c r="J114" s="23"/>
      <c r="K114" s="23"/>
      <c r="L114" s="23">
        <v>12095938.050000001</v>
      </c>
      <c r="M114" s="23"/>
      <c r="N114" s="23"/>
      <c r="O114" s="23">
        <v>2403687.41</v>
      </c>
      <c r="P114" s="23"/>
      <c r="Q114" s="23"/>
      <c r="R114" s="23">
        <v>13487990.4</v>
      </c>
      <c r="AN114" s="93">
        <f t="shared" si="13"/>
        <v>19.871856155877055</v>
      </c>
    </row>
    <row r="115" spans="1:40" s="29" customFormat="1" ht="34.5" customHeight="1" x14ac:dyDescent="0.2">
      <c r="A115" s="32" t="s">
        <v>73</v>
      </c>
      <c r="B115" s="28" t="s">
        <v>74</v>
      </c>
      <c r="C115" s="14" t="s">
        <v>14</v>
      </c>
      <c r="D115" s="14">
        <v>1</v>
      </c>
      <c r="E115" s="14">
        <v>11</v>
      </c>
      <c r="F115" s="14">
        <v>902</v>
      </c>
      <c r="G115" s="14">
        <v>80480</v>
      </c>
      <c r="H115" s="21" t="s">
        <v>31</v>
      </c>
      <c r="I115" s="16">
        <f t="shared" ref="I115:R117" si="19">I116</f>
        <v>14707200.380000001</v>
      </c>
      <c r="J115" s="16">
        <f t="shared" si="19"/>
        <v>173266</v>
      </c>
      <c r="K115" s="16"/>
      <c r="L115" s="16">
        <f t="shared" si="19"/>
        <v>14880466.380000001</v>
      </c>
      <c r="M115" s="16"/>
      <c r="N115" s="16"/>
      <c r="O115" s="16">
        <f t="shared" si="19"/>
        <v>2991122.67</v>
      </c>
      <c r="P115" s="16"/>
      <c r="Q115" s="16"/>
      <c r="R115" s="16">
        <f t="shared" si="19"/>
        <v>15092702.609999999</v>
      </c>
      <c r="T115" s="30"/>
      <c r="U115" s="30"/>
      <c r="V115" s="30"/>
      <c r="W115" s="30"/>
      <c r="X115" s="30"/>
      <c r="Y115" s="30"/>
      <c r="Z115" s="30"/>
      <c r="AN115" s="93">
        <f t="shared" si="13"/>
        <v>20.101000826292648</v>
      </c>
    </row>
    <row r="116" spans="1:40" ht="48.75" customHeight="1" x14ac:dyDescent="0.25">
      <c r="A116" s="31" t="s">
        <v>32</v>
      </c>
      <c r="B116" s="24" t="s">
        <v>32</v>
      </c>
      <c r="C116" s="10" t="s">
        <v>14</v>
      </c>
      <c r="D116" s="10">
        <v>1</v>
      </c>
      <c r="E116" s="10">
        <v>11</v>
      </c>
      <c r="F116" s="10">
        <v>902</v>
      </c>
      <c r="G116" s="10">
        <v>80480</v>
      </c>
      <c r="H116" s="25" t="s">
        <v>33</v>
      </c>
      <c r="I116" s="23">
        <f t="shared" si="19"/>
        <v>14707200.380000001</v>
      </c>
      <c r="J116" s="23">
        <f t="shared" si="19"/>
        <v>173266</v>
      </c>
      <c r="K116" s="23"/>
      <c r="L116" s="23">
        <f t="shared" si="19"/>
        <v>14880466.380000001</v>
      </c>
      <c r="M116" s="23"/>
      <c r="N116" s="23"/>
      <c r="O116" s="23">
        <f t="shared" si="19"/>
        <v>2991122.67</v>
      </c>
      <c r="P116" s="23"/>
      <c r="Q116" s="23"/>
      <c r="R116" s="23">
        <f t="shared" si="19"/>
        <v>15092702.609999999</v>
      </c>
      <c r="AN116" s="93">
        <f t="shared" si="13"/>
        <v>20.101000826292648</v>
      </c>
    </row>
    <row r="117" spans="1:40" ht="21" customHeight="1" x14ac:dyDescent="0.25">
      <c r="A117" s="31" t="s">
        <v>34</v>
      </c>
      <c r="B117" s="24" t="s">
        <v>34</v>
      </c>
      <c r="C117" s="10" t="s">
        <v>14</v>
      </c>
      <c r="D117" s="10">
        <v>1</v>
      </c>
      <c r="E117" s="10">
        <v>11</v>
      </c>
      <c r="F117" s="10">
        <v>902</v>
      </c>
      <c r="G117" s="10">
        <v>80480</v>
      </c>
      <c r="H117" s="25">
        <v>610</v>
      </c>
      <c r="I117" s="23">
        <f t="shared" si="19"/>
        <v>14707200.380000001</v>
      </c>
      <c r="J117" s="23">
        <f t="shared" si="19"/>
        <v>173266</v>
      </c>
      <c r="K117" s="23"/>
      <c r="L117" s="23">
        <f t="shared" si="19"/>
        <v>14880466.380000001</v>
      </c>
      <c r="M117" s="23"/>
      <c r="N117" s="23"/>
      <c r="O117" s="23">
        <f t="shared" si="19"/>
        <v>2991122.67</v>
      </c>
      <c r="P117" s="23"/>
      <c r="Q117" s="23"/>
      <c r="R117" s="23">
        <f t="shared" si="19"/>
        <v>15092702.609999999</v>
      </c>
      <c r="AN117" s="93">
        <f t="shared" si="13"/>
        <v>20.101000826292648</v>
      </c>
    </row>
    <row r="118" spans="1:40" ht="86.25" customHeight="1" x14ac:dyDescent="0.25">
      <c r="A118" s="31" t="s">
        <v>35</v>
      </c>
      <c r="B118" s="24" t="s">
        <v>35</v>
      </c>
      <c r="C118" s="10" t="s">
        <v>14</v>
      </c>
      <c r="D118" s="10">
        <v>1</v>
      </c>
      <c r="E118" s="10">
        <v>11</v>
      </c>
      <c r="F118" s="10">
        <v>902</v>
      </c>
      <c r="G118" s="10">
        <v>80480</v>
      </c>
      <c r="H118" s="25" t="s">
        <v>36</v>
      </c>
      <c r="I118" s="23">
        <v>14707200.380000001</v>
      </c>
      <c r="J118" s="23">
        <v>173266</v>
      </c>
      <c r="K118" s="23"/>
      <c r="L118" s="23">
        <f>14707200.38+J118</f>
        <v>14880466.380000001</v>
      </c>
      <c r="M118" s="23"/>
      <c r="N118" s="23"/>
      <c r="O118" s="23">
        <v>2991122.67</v>
      </c>
      <c r="P118" s="23"/>
      <c r="Q118" s="23"/>
      <c r="R118" s="23">
        <v>15092702.609999999</v>
      </c>
      <c r="W118" s="2">
        <v>12952443.23</v>
      </c>
      <c r="X118" s="2">
        <v>12752026.49</v>
      </c>
      <c r="Y118" s="2">
        <v>13235684.869999999</v>
      </c>
      <c r="AA118" s="1">
        <v>80720</v>
      </c>
      <c r="AN118" s="93">
        <f t="shared" si="13"/>
        <v>20.101000826292648</v>
      </c>
    </row>
    <row r="119" spans="1:40" ht="57" customHeight="1" x14ac:dyDescent="0.25">
      <c r="A119" s="12" t="s">
        <v>75</v>
      </c>
      <c r="B119" s="28" t="s">
        <v>76</v>
      </c>
      <c r="C119" s="14" t="s">
        <v>14</v>
      </c>
      <c r="D119" s="14">
        <v>1</v>
      </c>
      <c r="E119" s="14">
        <v>11</v>
      </c>
      <c r="F119" s="14">
        <v>902</v>
      </c>
      <c r="G119" s="14">
        <v>80720</v>
      </c>
      <c r="H119" s="21"/>
      <c r="I119" s="16">
        <f t="shared" ref="I119" si="20">I120+I125</f>
        <v>17635802.219999999</v>
      </c>
      <c r="J119" s="16">
        <f t="shared" ref="J119:V119" si="21">J120+J125</f>
        <v>300000</v>
      </c>
      <c r="K119" s="16">
        <f t="shared" si="21"/>
        <v>11116052</v>
      </c>
      <c r="L119" s="16">
        <f t="shared" si="21"/>
        <v>29051854.219999999</v>
      </c>
      <c r="M119" s="16"/>
      <c r="N119" s="16"/>
      <c r="O119" s="16">
        <f t="shared" si="21"/>
        <v>3834584.76</v>
      </c>
      <c r="P119" s="16"/>
      <c r="Q119" s="16"/>
      <c r="R119" s="16">
        <f t="shared" si="21"/>
        <v>18969984.419999998</v>
      </c>
      <c r="S119" s="16">
        <f t="shared" si="21"/>
        <v>0</v>
      </c>
      <c r="T119" s="16">
        <f t="shared" si="21"/>
        <v>8610772.2400000002</v>
      </c>
      <c r="U119" s="16">
        <f t="shared" si="21"/>
        <v>8928384.9900000002</v>
      </c>
      <c r="V119" s="16">
        <f t="shared" si="21"/>
        <v>9117985.5600000005</v>
      </c>
      <c r="W119" s="2">
        <v>4683358.99</v>
      </c>
      <c r="X119" s="2">
        <v>4620023.49</v>
      </c>
      <c r="Y119" s="2">
        <v>5734299.5499999998</v>
      </c>
      <c r="AA119" s="1">
        <v>80720</v>
      </c>
      <c r="AN119" s="93">
        <f t="shared" si="13"/>
        <v>13.199105058706301</v>
      </c>
    </row>
    <row r="120" spans="1:40" ht="86.25" customHeight="1" x14ac:dyDescent="0.25">
      <c r="A120" s="31" t="s">
        <v>20</v>
      </c>
      <c r="B120" s="24" t="s">
        <v>20</v>
      </c>
      <c r="C120" s="10" t="s">
        <v>14</v>
      </c>
      <c r="D120" s="10">
        <v>1</v>
      </c>
      <c r="E120" s="10">
        <v>11</v>
      </c>
      <c r="F120" s="10">
        <v>902</v>
      </c>
      <c r="G120" s="10">
        <v>80720</v>
      </c>
      <c r="H120" s="25" t="s">
        <v>55</v>
      </c>
      <c r="I120" s="23">
        <f>I121</f>
        <v>9983990.1799999997</v>
      </c>
      <c r="J120" s="23"/>
      <c r="K120" s="23"/>
      <c r="L120" s="23">
        <f>L121</f>
        <v>9983990.1799999997</v>
      </c>
      <c r="M120" s="23"/>
      <c r="N120" s="23"/>
      <c r="O120" s="23">
        <f>O121</f>
        <v>1751551.29</v>
      </c>
      <c r="P120" s="23"/>
      <c r="Q120" s="23"/>
      <c r="R120" s="23">
        <f>R121</f>
        <v>11821173.529999999</v>
      </c>
      <c r="T120" s="2">
        <f>T121+T122</f>
        <v>7014234.7999999998</v>
      </c>
      <c r="U120" s="2">
        <f>U121+U122</f>
        <v>7273655.2999999998</v>
      </c>
      <c r="V120" s="2">
        <f>V121+V122</f>
        <v>7420917.6600000001</v>
      </c>
      <c r="W120" s="2">
        <f>SUM(W118:W119)</f>
        <v>17635802.219999999</v>
      </c>
      <c r="X120" s="2">
        <f>SUM(X118:X119)</f>
        <v>17372049.98</v>
      </c>
      <c r="Y120" s="2">
        <f>SUM(Y118:Y119)</f>
        <v>18969984.419999998</v>
      </c>
      <c r="Z120" s="2">
        <f>SUM(Z118:Z119)</f>
        <v>0</v>
      </c>
      <c r="AA120" s="1">
        <v>80720</v>
      </c>
      <c r="AN120" s="93">
        <f t="shared" si="13"/>
        <v>17.54359988763531</v>
      </c>
    </row>
    <row r="121" spans="1:40" ht="32.25" customHeight="1" x14ac:dyDescent="0.25">
      <c r="A121" s="36" t="s">
        <v>77</v>
      </c>
      <c r="B121" s="37" t="s">
        <v>77</v>
      </c>
      <c r="C121" s="10" t="s">
        <v>14</v>
      </c>
      <c r="D121" s="10">
        <v>1</v>
      </c>
      <c r="E121" s="10">
        <v>11</v>
      </c>
      <c r="F121" s="10">
        <v>902</v>
      </c>
      <c r="G121" s="10">
        <v>80720</v>
      </c>
      <c r="H121" s="25" t="s">
        <v>78</v>
      </c>
      <c r="I121" s="23">
        <f>I122+I123+I124</f>
        <v>9983990.1799999997</v>
      </c>
      <c r="J121" s="23"/>
      <c r="K121" s="23"/>
      <c r="L121" s="23">
        <f>L122+L123+L124</f>
        <v>9983990.1799999997</v>
      </c>
      <c r="M121" s="23"/>
      <c r="N121" s="23"/>
      <c r="O121" s="23">
        <f>O122+O123+O124</f>
        <v>1751551.29</v>
      </c>
      <c r="P121" s="23"/>
      <c r="Q121" s="23"/>
      <c r="R121" s="23">
        <f>R122+R123+R124</f>
        <v>11821173.529999999</v>
      </c>
      <c r="T121" s="2">
        <v>1603687</v>
      </c>
      <c r="U121" s="2">
        <v>1670417.92</v>
      </c>
      <c r="V121" s="2">
        <v>1677487.53</v>
      </c>
      <c r="W121" s="2">
        <v>1731868.71</v>
      </c>
      <c r="X121" s="2">
        <v>1724901.21</v>
      </c>
      <c r="Y121" s="2">
        <v>2580720</v>
      </c>
      <c r="AA121" s="1">
        <v>111</v>
      </c>
      <c r="AN121" s="93">
        <f t="shared" si="13"/>
        <v>17.54359988763531</v>
      </c>
    </row>
    <row r="122" spans="1:40" ht="24" customHeight="1" x14ac:dyDescent="0.25">
      <c r="A122" s="31" t="s">
        <v>79</v>
      </c>
      <c r="B122" s="24" t="s">
        <v>79</v>
      </c>
      <c r="C122" s="10" t="s">
        <v>14</v>
      </c>
      <c r="D122" s="10">
        <v>1</v>
      </c>
      <c r="E122" s="10">
        <v>11</v>
      </c>
      <c r="F122" s="10">
        <v>902</v>
      </c>
      <c r="G122" s="10">
        <v>80720</v>
      </c>
      <c r="H122" s="25">
        <v>111</v>
      </c>
      <c r="I122" s="23">
        <v>7639792.3600000003</v>
      </c>
      <c r="J122" s="23"/>
      <c r="K122" s="23"/>
      <c r="L122" s="23">
        <v>7639792.3600000003</v>
      </c>
      <c r="M122" s="23"/>
      <c r="N122" s="23"/>
      <c r="O122" s="23">
        <v>1384518.73</v>
      </c>
      <c r="P122" s="23"/>
      <c r="Q122" s="23"/>
      <c r="R122" s="23">
        <v>9053186.8599999994</v>
      </c>
      <c r="S122" s="1">
        <v>111</v>
      </c>
      <c r="T122" s="2">
        <v>5410547.7999999998</v>
      </c>
      <c r="U122" s="2">
        <v>5603237.3799999999</v>
      </c>
      <c r="V122" s="2">
        <v>5743430.1299999999</v>
      </c>
      <c r="W122" s="23">
        <v>5907923.6500000004</v>
      </c>
      <c r="X122" s="23">
        <v>6223525.8200000003</v>
      </c>
      <c r="Y122" s="23">
        <v>6472466.8600000003</v>
      </c>
      <c r="AA122" s="1">
        <v>111</v>
      </c>
      <c r="AN122" s="93">
        <f t="shared" si="13"/>
        <v>18.12246543831461</v>
      </c>
    </row>
    <row r="123" spans="1:40" ht="24" customHeight="1" x14ac:dyDescent="0.25">
      <c r="A123" s="31"/>
      <c r="B123" s="24" t="s">
        <v>80</v>
      </c>
      <c r="C123" s="10" t="s">
        <v>14</v>
      </c>
      <c r="D123" s="10">
        <v>1</v>
      </c>
      <c r="E123" s="10">
        <v>11</v>
      </c>
      <c r="F123" s="10">
        <v>902</v>
      </c>
      <c r="G123" s="10">
        <v>80720</v>
      </c>
      <c r="H123" s="25">
        <v>112</v>
      </c>
      <c r="I123" s="23">
        <v>85300</v>
      </c>
      <c r="J123" s="23"/>
      <c r="K123" s="23"/>
      <c r="L123" s="23">
        <v>85300</v>
      </c>
      <c r="M123" s="23"/>
      <c r="N123" s="23"/>
      <c r="O123" s="23">
        <v>3600</v>
      </c>
      <c r="P123" s="23"/>
      <c r="Q123" s="23"/>
      <c r="R123" s="23">
        <v>85300</v>
      </c>
      <c r="W123" s="2">
        <f>SUM(W121:W122)</f>
        <v>7639792.3600000003</v>
      </c>
      <c r="X123" s="2">
        <f>SUM(X121:X122)</f>
        <v>7948427.0300000003</v>
      </c>
      <c r="Y123" s="2">
        <f>SUM(Y121:Y122)</f>
        <v>9053186.8599999994</v>
      </c>
      <c r="AN123" s="93">
        <f t="shared" si="13"/>
        <v>4.2203985932004686</v>
      </c>
    </row>
    <row r="124" spans="1:40" ht="66.75" customHeight="1" x14ac:dyDescent="0.25">
      <c r="A124" s="31" t="s">
        <v>81</v>
      </c>
      <c r="B124" s="24" t="s">
        <v>81</v>
      </c>
      <c r="C124" s="10" t="s">
        <v>14</v>
      </c>
      <c r="D124" s="10">
        <v>1</v>
      </c>
      <c r="E124" s="10">
        <v>11</v>
      </c>
      <c r="F124" s="10">
        <v>902</v>
      </c>
      <c r="G124" s="10">
        <v>80720</v>
      </c>
      <c r="H124" s="25">
        <v>119</v>
      </c>
      <c r="I124" s="23">
        <v>2258897.8199999998</v>
      </c>
      <c r="J124" s="23"/>
      <c r="K124" s="23"/>
      <c r="L124" s="23">
        <v>2258897.8199999998</v>
      </c>
      <c r="M124" s="23"/>
      <c r="N124" s="23"/>
      <c r="O124" s="23">
        <v>363432.56</v>
      </c>
      <c r="P124" s="23"/>
      <c r="Q124" s="23"/>
      <c r="R124" s="23">
        <v>2682686.67</v>
      </c>
      <c r="S124" s="1">
        <v>119</v>
      </c>
      <c r="T124" s="2">
        <v>1596537.44</v>
      </c>
      <c r="U124" s="2">
        <v>1654729.69</v>
      </c>
      <c r="V124" s="2">
        <v>1697067.9</v>
      </c>
      <c r="W124" s="23">
        <v>1746745.55</v>
      </c>
      <c r="X124" s="23">
        <v>1840558.88</v>
      </c>
      <c r="Y124" s="23">
        <v>1914181.23</v>
      </c>
      <c r="AA124" s="1">
        <v>119</v>
      </c>
      <c r="AN124" s="93">
        <f t="shared" si="13"/>
        <v>16.088933141739012</v>
      </c>
    </row>
    <row r="125" spans="1:40" ht="46.5" customHeight="1" x14ac:dyDescent="0.25">
      <c r="A125" s="31" t="s">
        <v>24</v>
      </c>
      <c r="B125" s="24" t="s">
        <v>24</v>
      </c>
      <c r="C125" s="10" t="s">
        <v>14</v>
      </c>
      <c r="D125" s="10">
        <v>1</v>
      </c>
      <c r="E125" s="10">
        <v>11</v>
      </c>
      <c r="F125" s="10">
        <v>902</v>
      </c>
      <c r="G125" s="10">
        <v>80720</v>
      </c>
      <c r="H125" s="25" t="s">
        <v>25</v>
      </c>
      <c r="I125" s="23">
        <f t="shared" ref="I125:R126" si="22">I126</f>
        <v>7651812.04</v>
      </c>
      <c r="J125" s="23">
        <f t="shared" si="22"/>
        <v>300000</v>
      </c>
      <c r="K125" s="23">
        <f t="shared" si="22"/>
        <v>11116052</v>
      </c>
      <c r="L125" s="23">
        <f t="shared" si="22"/>
        <v>19067864.039999999</v>
      </c>
      <c r="M125" s="23"/>
      <c r="N125" s="23"/>
      <c r="O125" s="23">
        <f t="shared" si="22"/>
        <v>2083033.47</v>
      </c>
      <c r="P125" s="23"/>
      <c r="Q125" s="23"/>
      <c r="R125" s="23">
        <f t="shared" si="22"/>
        <v>7148810.8899999997</v>
      </c>
      <c r="T125" s="2">
        <f>SUM(T124:T124)</f>
        <v>1596537.44</v>
      </c>
      <c r="U125" s="2">
        <f>SUM(U124:U124)</f>
        <v>1654729.69</v>
      </c>
      <c r="V125" s="2">
        <f>SUM(V124:V124)</f>
        <v>1697067.9</v>
      </c>
      <c r="W125" s="2">
        <v>512152.27</v>
      </c>
      <c r="X125" s="2">
        <v>510048.17</v>
      </c>
      <c r="Y125" s="2">
        <v>768505.44</v>
      </c>
      <c r="AA125" s="1">
        <v>119</v>
      </c>
      <c r="AN125" s="93">
        <f t="shared" si="13"/>
        <v>10.924314677460853</v>
      </c>
    </row>
    <row r="126" spans="1:40" ht="45.75" customHeight="1" x14ac:dyDescent="0.25">
      <c r="A126" s="31" t="s">
        <v>26</v>
      </c>
      <c r="B126" s="24" t="s">
        <v>26</v>
      </c>
      <c r="C126" s="10" t="s">
        <v>14</v>
      </c>
      <c r="D126" s="10">
        <v>1</v>
      </c>
      <c r="E126" s="10">
        <v>11</v>
      </c>
      <c r="F126" s="10">
        <v>902</v>
      </c>
      <c r="G126" s="10">
        <v>80720</v>
      </c>
      <c r="H126" s="25" t="s">
        <v>27</v>
      </c>
      <c r="I126" s="23">
        <f t="shared" si="22"/>
        <v>7651812.04</v>
      </c>
      <c r="J126" s="23">
        <f t="shared" si="22"/>
        <v>300000</v>
      </c>
      <c r="K126" s="23">
        <f t="shared" si="22"/>
        <v>11116052</v>
      </c>
      <c r="L126" s="23">
        <f t="shared" si="22"/>
        <v>19067864.039999999</v>
      </c>
      <c r="M126" s="23"/>
      <c r="N126" s="23"/>
      <c r="O126" s="23">
        <f t="shared" si="22"/>
        <v>2083033.47</v>
      </c>
      <c r="P126" s="23"/>
      <c r="Q126" s="23"/>
      <c r="R126" s="23">
        <f t="shared" si="22"/>
        <v>7148810.8899999997</v>
      </c>
      <c r="W126" s="2">
        <f>SUM(W124:W125)</f>
        <v>2258897.8200000003</v>
      </c>
      <c r="X126" s="2">
        <f>SUM(X124:X125)</f>
        <v>2350607.0499999998</v>
      </c>
      <c r="Y126" s="2">
        <f>SUM(Y124:Y125)</f>
        <v>2682686.67</v>
      </c>
      <c r="AA126" s="1">
        <v>119</v>
      </c>
      <c r="AN126" s="93">
        <f t="shared" si="13"/>
        <v>10.924314677460853</v>
      </c>
    </row>
    <row r="127" spans="1:40" ht="44.25" customHeight="1" x14ac:dyDescent="0.25">
      <c r="A127" s="33" t="s">
        <v>28</v>
      </c>
      <c r="B127" s="24" t="s">
        <v>28</v>
      </c>
      <c r="C127" s="10" t="s">
        <v>14</v>
      </c>
      <c r="D127" s="10">
        <v>1</v>
      </c>
      <c r="E127" s="10">
        <v>11</v>
      </c>
      <c r="F127" s="10">
        <v>902</v>
      </c>
      <c r="G127" s="10">
        <v>80720</v>
      </c>
      <c r="H127" s="25">
        <v>244</v>
      </c>
      <c r="I127" s="23">
        <v>7651812.04</v>
      </c>
      <c r="J127" s="23">
        <v>300000</v>
      </c>
      <c r="K127" s="23">
        <v>11116052</v>
      </c>
      <c r="L127" s="23">
        <f>7651812.04+J127+K127</f>
        <v>19067864.039999999</v>
      </c>
      <c r="M127" s="23"/>
      <c r="N127" s="23"/>
      <c r="O127" s="23">
        <v>2083033.47</v>
      </c>
      <c r="P127" s="23"/>
      <c r="Q127" s="23"/>
      <c r="R127" s="23">
        <v>7148810.8899999997</v>
      </c>
      <c r="T127" s="2">
        <v>5993287.6100000003</v>
      </c>
      <c r="U127" s="2">
        <v>5932373.0199999996</v>
      </c>
      <c r="V127" s="2">
        <v>5957407.8099999996</v>
      </c>
      <c r="W127" s="23">
        <v>5297774.03</v>
      </c>
      <c r="X127" s="23">
        <v>4687941.79</v>
      </c>
      <c r="Y127" s="23">
        <v>4849036.78</v>
      </c>
      <c r="AA127" s="1">
        <v>244</v>
      </c>
      <c r="AN127" s="93">
        <f t="shared" si="13"/>
        <v>10.924314677460853</v>
      </c>
    </row>
    <row r="128" spans="1:40" ht="25.5" x14ac:dyDescent="0.25">
      <c r="A128" s="33"/>
      <c r="B128" s="28" t="s">
        <v>82</v>
      </c>
      <c r="C128" s="22" t="s">
        <v>14</v>
      </c>
      <c r="D128" s="14">
        <v>1</v>
      </c>
      <c r="E128" s="14">
        <v>11</v>
      </c>
      <c r="F128" s="14">
        <v>902</v>
      </c>
      <c r="G128" s="14">
        <v>81150</v>
      </c>
      <c r="H128" s="15"/>
      <c r="I128" s="16">
        <f t="shared" ref="I128:R130" si="23">I129</f>
        <v>50000</v>
      </c>
      <c r="J128" s="16"/>
      <c r="K128" s="16"/>
      <c r="L128" s="16">
        <f t="shared" si="23"/>
        <v>50000</v>
      </c>
      <c r="M128" s="16"/>
      <c r="N128" s="16"/>
      <c r="O128" s="84">
        <f t="shared" si="23"/>
        <v>0</v>
      </c>
      <c r="P128" s="84"/>
      <c r="Q128" s="84"/>
      <c r="R128" s="84">
        <f t="shared" si="23"/>
        <v>50000</v>
      </c>
      <c r="S128" s="94"/>
      <c r="T128" s="95"/>
      <c r="U128" s="95"/>
      <c r="V128" s="95"/>
      <c r="W128" s="95">
        <v>2354038.0099999998</v>
      </c>
      <c r="X128" s="95">
        <v>2299774.11</v>
      </c>
      <c r="Y128" s="95">
        <v>2299774.11</v>
      </c>
      <c r="Z128" s="95"/>
      <c r="AA128" s="94">
        <v>244</v>
      </c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  <c r="AM128" s="94"/>
      <c r="AN128" s="96">
        <f t="shared" si="13"/>
        <v>0</v>
      </c>
    </row>
    <row r="129" spans="1:40" ht="44.25" customHeight="1" x14ac:dyDescent="0.25">
      <c r="A129" s="33"/>
      <c r="B129" s="24" t="s">
        <v>24</v>
      </c>
      <c r="C129" s="9" t="s">
        <v>14</v>
      </c>
      <c r="D129" s="10">
        <v>1</v>
      </c>
      <c r="E129" s="10">
        <v>11</v>
      </c>
      <c r="F129" s="10">
        <v>902</v>
      </c>
      <c r="G129" s="10">
        <v>81150</v>
      </c>
      <c r="H129" s="25">
        <v>200</v>
      </c>
      <c r="I129" s="23">
        <f t="shared" si="23"/>
        <v>50000</v>
      </c>
      <c r="J129" s="23"/>
      <c r="K129" s="23"/>
      <c r="L129" s="23">
        <f t="shared" si="23"/>
        <v>50000</v>
      </c>
      <c r="M129" s="23"/>
      <c r="N129" s="23"/>
      <c r="O129" s="85">
        <f t="shared" si="23"/>
        <v>0</v>
      </c>
      <c r="P129" s="85"/>
      <c r="Q129" s="85"/>
      <c r="R129" s="85">
        <f t="shared" si="23"/>
        <v>50000</v>
      </c>
      <c r="S129" s="94"/>
      <c r="T129" s="95"/>
      <c r="U129" s="95"/>
      <c r="V129" s="95"/>
      <c r="W129" s="95">
        <f>SUM(W127:W128)</f>
        <v>7651812.04</v>
      </c>
      <c r="X129" s="95">
        <f>SUM(X127:X128)</f>
        <v>6987715.9000000004</v>
      </c>
      <c r="Y129" s="95">
        <f>SUM(Y127:Y128)</f>
        <v>7148810.8900000006</v>
      </c>
      <c r="Z129" s="95"/>
      <c r="AA129" s="94">
        <v>244</v>
      </c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  <c r="AM129" s="94"/>
      <c r="AN129" s="96">
        <f t="shared" si="13"/>
        <v>0</v>
      </c>
    </row>
    <row r="130" spans="1:40" ht="44.25" customHeight="1" x14ac:dyDescent="0.25">
      <c r="A130" s="33"/>
      <c r="B130" s="24" t="s">
        <v>26</v>
      </c>
      <c r="C130" s="9" t="s">
        <v>14</v>
      </c>
      <c r="D130" s="10">
        <v>1</v>
      </c>
      <c r="E130" s="10">
        <v>11</v>
      </c>
      <c r="F130" s="10">
        <v>902</v>
      </c>
      <c r="G130" s="10">
        <v>81150</v>
      </c>
      <c r="H130" s="25">
        <v>240</v>
      </c>
      <c r="I130" s="23">
        <f t="shared" si="23"/>
        <v>50000</v>
      </c>
      <c r="J130" s="23"/>
      <c r="K130" s="23"/>
      <c r="L130" s="23">
        <f t="shared" si="23"/>
        <v>50000</v>
      </c>
      <c r="M130" s="23"/>
      <c r="N130" s="23"/>
      <c r="O130" s="85">
        <f t="shared" si="23"/>
        <v>0</v>
      </c>
      <c r="P130" s="85"/>
      <c r="Q130" s="85"/>
      <c r="R130" s="85">
        <f t="shared" si="23"/>
        <v>50000</v>
      </c>
      <c r="S130" s="94"/>
      <c r="T130" s="95"/>
      <c r="U130" s="95"/>
      <c r="V130" s="95"/>
      <c r="W130" s="95"/>
      <c r="X130" s="95"/>
      <c r="Y130" s="95"/>
      <c r="Z130" s="95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6">
        <f t="shared" si="13"/>
        <v>0</v>
      </c>
    </row>
    <row r="131" spans="1:40" ht="44.25" customHeight="1" x14ac:dyDescent="0.25">
      <c r="A131" s="33"/>
      <c r="B131" s="24" t="s">
        <v>28</v>
      </c>
      <c r="C131" s="9" t="s">
        <v>14</v>
      </c>
      <c r="D131" s="10">
        <v>1</v>
      </c>
      <c r="E131" s="10">
        <v>11</v>
      </c>
      <c r="F131" s="10">
        <v>902</v>
      </c>
      <c r="G131" s="10">
        <v>81150</v>
      </c>
      <c r="H131" s="25">
        <v>244</v>
      </c>
      <c r="I131" s="23">
        <v>50000</v>
      </c>
      <c r="J131" s="23"/>
      <c r="K131" s="23"/>
      <c r="L131" s="23">
        <v>50000</v>
      </c>
      <c r="M131" s="23"/>
      <c r="N131" s="23"/>
      <c r="O131" s="85">
        <v>0</v>
      </c>
      <c r="P131" s="85"/>
      <c r="Q131" s="85"/>
      <c r="R131" s="85">
        <v>50000</v>
      </c>
      <c r="S131" s="94"/>
      <c r="T131" s="95"/>
      <c r="U131" s="95"/>
      <c r="V131" s="95"/>
      <c r="W131" s="95"/>
      <c r="X131" s="95"/>
      <c r="Y131" s="95"/>
      <c r="Z131" s="95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  <c r="AM131" s="94"/>
      <c r="AN131" s="96">
        <f t="shared" si="13"/>
        <v>0</v>
      </c>
    </row>
    <row r="132" spans="1:40" ht="96" customHeight="1" x14ac:dyDescent="0.25">
      <c r="A132" s="33"/>
      <c r="B132" s="28" t="s">
        <v>83</v>
      </c>
      <c r="C132" s="22" t="s">
        <v>14</v>
      </c>
      <c r="D132" s="14">
        <v>1</v>
      </c>
      <c r="E132" s="14">
        <v>11</v>
      </c>
      <c r="F132" s="14">
        <v>902</v>
      </c>
      <c r="G132" s="14">
        <v>81630</v>
      </c>
      <c r="H132" s="15"/>
      <c r="I132" s="16">
        <f t="shared" ref="I132:R134" si="24">I133</f>
        <v>4920000</v>
      </c>
      <c r="J132" s="16"/>
      <c r="K132" s="16"/>
      <c r="L132" s="16">
        <f t="shared" si="24"/>
        <v>4920000</v>
      </c>
      <c r="M132" s="16"/>
      <c r="N132" s="16"/>
      <c r="O132" s="16">
        <f t="shared" si="24"/>
        <v>1230000</v>
      </c>
      <c r="P132" s="16"/>
      <c r="Q132" s="16"/>
      <c r="R132" s="16">
        <f t="shared" si="24"/>
        <v>4920000</v>
      </c>
      <c r="AN132" s="93">
        <f t="shared" si="13"/>
        <v>25</v>
      </c>
    </row>
    <row r="133" spans="1:40" x14ac:dyDescent="0.25">
      <c r="A133" s="33"/>
      <c r="B133" s="24" t="s">
        <v>57</v>
      </c>
      <c r="C133" s="9" t="s">
        <v>14</v>
      </c>
      <c r="D133" s="10">
        <v>1</v>
      </c>
      <c r="E133" s="10">
        <v>11</v>
      </c>
      <c r="F133" s="10">
        <v>902</v>
      </c>
      <c r="G133" s="10">
        <v>81630</v>
      </c>
      <c r="H133" s="25">
        <v>800</v>
      </c>
      <c r="I133" s="23">
        <f t="shared" si="24"/>
        <v>4920000</v>
      </c>
      <c r="J133" s="23"/>
      <c r="K133" s="23"/>
      <c r="L133" s="23">
        <f t="shared" si="24"/>
        <v>4920000</v>
      </c>
      <c r="M133" s="23"/>
      <c r="N133" s="23"/>
      <c r="O133" s="23">
        <f t="shared" si="24"/>
        <v>1230000</v>
      </c>
      <c r="P133" s="23"/>
      <c r="Q133" s="23"/>
      <c r="R133" s="23">
        <f t="shared" si="24"/>
        <v>4920000</v>
      </c>
      <c r="AN133" s="93">
        <f t="shared" si="13"/>
        <v>25</v>
      </c>
    </row>
    <row r="134" spans="1:40" ht="69" customHeight="1" x14ac:dyDescent="0.25">
      <c r="A134" s="33"/>
      <c r="B134" s="24" t="s">
        <v>84</v>
      </c>
      <c r="C134" s="9" t="s">
        <v>14</v>
      </c>
      <c r="D134" s="10">
        <v>1</v>
      </c>
      <c r="E134" s="10">
        <v>11</v>
      </c>
      <c r="F134" s="10">
        <v>902</v>
      </c>
      <c r="G134" s="10">
        <v>81630</v>
      </c>
      <c r="H134" s="25">
        <v>810</v>
      </c>
      <c r="I134" s="23">
        <f t="shared" si="24"/>
        <v>4920000</v>
      </c>
      <c r="J134" s="23"/>
      <c r="K134" s="23"/>
      <c r="L134" s="23">
        <f t="shared" si="24"/>
        <v>4920000</v>
      </c>
      <c r="M134" s="23"/>
      <c r="N134" s="23"/>
      <c r="O134" s="23">
        <f t="shared" si="24"/>
        <v>1230000</v>
      </c>
      <c r="P134" s="23"/>
      <c r="Q134" s="23"/>
      <c r="R134" s="23">
        <f t="shared" si="24"/>
        <v>4920000</v>
      </c>
      <c r="AN134" s="93">
        <f t="shared" si="13"/>
        <v>25</v>
      </c>
    </row>
    <row r="135" spans="1:40" ht="63.75" customHeight="1" x14ac:dyDescent="0.25">
      <c r="A135" s="33"/>
      <c r="B135" s="38" t="s">
        <v>85</v>
      </c>
      <c r="C135" s="9" t="s">
        <v>14</v>
      </c>
      <c r="D135" s="10">
        <v>1</v>
      </c>
      <c r="E135" s="10">
        <v>11</v>
      </c>
      <c r="F135" s="10">
        <v>902</v>
      </c>
      <c r="G135" s="10">
        <v>81630</v>
      </c>
      <c r="H135" s="25">
        <v>811</v>
      </c>
      <c r="I135" s="23">
        <v>4920000</v>
      </c>
      <c r="J135" s="23"/>
      <c r="K135" s="23"/>
      <c r="L135" s="23">
        <v>4920000</v>
      </c>
      <c r="M135" s="23"/>
      <c r="N135" s="23"/>
      <c r="O135" s="23">
        <v>1230000</v>
      </c>
      <c r="P135" s="23"/>
      <c r="Q135" s="23"/>
      <c r="R135" s="23">
        <v>4920000</v>
      </c>
      <c r="AN135" s="93">
        <f t="shared" si="13"/>
        <v>25</v>
      </c>
    </row>
    <row r="136" spans="1:40" ht="25.5" x14ac:dyDescent="0.25">
      <c r="A136" s="33"/>
      <c r="B136" s="28" t="s">
        <v>86</v>
      </c>
      <c r="C136" s="22" t="s">
        <v>14</v>
      </c>
      <c r="D136" s="14">
        <v>1</v>
      </c>
      <c r="E136" s="14">
        <v>11</v>
      </c>
      <c r="F136" s="14">
        <v>902</v>
      </c>
      <c r="G136" s="14">
        <v>81690</v>
      </c>
      <c r="H136" s="15"/>
      <c r="I136" s="16">
        <f t="shared" ref="I136:R138" si="25">I137</f>
        <v>13926870.77</v>
      </c>
      <c r="J136" s="16"/>
      <c r="K136" s="16"/>
      <c r="L136" s="16">
        <f t="shared" si="25"/>
        <v>13926870.77</v>
      </c>
      <c r="M136" s="16"/>
      <c r="N136" s="16"/>
      <c r="O136" s="16">
        <f t="shared" si="25"/>
        <v>4524326.41</v>
      </c>
      <c r="P136" s="16"/>
      <c r="Q136" s="16"/>
      <c r="R136" s="16">
        <f t="shared" si="25"/>
        <v>19517470.530000001</v>
      </c>
      <c r="AN136" s="93">
        <f t="shared" si="13"/>
        <v>32.48630998821281</v>
      </c>
    </row>
    <row r="137" spans="1:40" ht="38.25" x14ac:dyDescent="0.25">
      <c r="A137" s="33"/>
      <c r="B137" s="24" t="s">
        <v>24</v>
      </c>
      <c r="C137" s="9" t="s">
        <v>14</v>
      </c>
      <c r="D137" s="10">
        <v>1</v>
      </c>
      <c r="E137" s="10">
        <v>11</v>
      </c>
      <c r="F137" s="10">
        <v>902</v>
      </c>
      <c r="G137" s="10">
        <v>81690</v>
      </c>
      <c r="H137" s="25">
        <v>200</v>
      </c>
      <c r="I137" s="23">
        <f t="shared" si="25"/>
        <v>13926870.77</v>
      </c>
      <c r="J137" s="23"/>
      <c r="K137" s="23"/>
      <c r="L137" s="23">
        <f t="shared" si="25"/>
        <v>13926870.77</v>
      </c>
      <c r="M137" s="23"/>
      <c r="N137" s="23"/>
      <c r="O137" s="23">
        <f t="shared" si="25"/>
        <v>4524326.41</v>
      </c>
      <c r="P137" s="23"/>
      <c r="Q137" s="23"/>
      <c r="R137" s="23">
        <f t="shared" si="25"/>
        <v>19517470.530000001</v>
      </c>
      <c r="AN137" s="93">
        <f t="shared" si="13"/>
        <v>32.48630998821281</v>
      </c>
    </row>
    <row r="138" spans="1:40" ht="38.25" x14ac:dyDescent="0.25">
      <c r="A138" s="33"/>
      <c r="B138" s="24" t="s">
        <v>26</v>
      </c>
      <c r="C138" s="9" t="s">
        <v>14</v>
      </c>
      <c r="D138" s="10">
        <v>1</v>
      </c>
      <c r="E138" s="10">
        <v>11</v>
      </c>
      <c r="F138" s="10">
        <v>902</v>
      </c>
      <c r="G138" s="10">
        <v>81690</v>
      </c>
      <c r="H138" s="25">
        <v>240</v>
      </c>
      <c r="I138" s="23">
        <f t="shared" si="25"/>
        <v>13926870.77</v>
      </c>
      <c r="J138" s="23"/>
      <c r="K138" s="23"/>
      <c r="L138" s="23">
        <f t="shared" si="25"/>
        <v>13926870.77</v>
      </c>
      <c r="M138" s="23"/>
      <c r="N138" s="23"/>
      <c r="O138" s="23">
        <f t="shared" si="25"/>
        <v>4524326.41</v>
      </c>
      <c r="P138" s="23"/>
      <c r="Q138" s="23"/>
      <c r="R138" s="23">
        <f t="shared" si="25"/>
        <v>19517470.530000001</v>
      </c>
      <c r="AN138" s="93">
        <f t="shared" si="13"/>
        <v>32.48630998821281</v>
      </c>
    </row>
    <row r="139" spans="1:40" ht="38.25" x14ac:dyDescent="0.25">
      <c r="A139" s="33"/>
      <c r="B139" s="24" t="s">
        <v>28</v>
      </c>
      <c r="C139" s="9" t="s">
        <v>14</v>
      </c>
      <c r="D139" s="10">
        <v>1</v>
      </c>
      <c r="E139" s="10">
        <v>11</v>
      </c>
      <c r="F139" s="10">
        <v>902</v>
      </c>
      <c r="G139" s="10">
        <v>81690</v>
      </c>
      <c r="H139" s="25">
        <v>244</v>
      </c>
      <c r="I139" s="23">
        <v>13926870.77</v>
      </c>
      <c r="J139" s="23"/>
      <c r="K139" s="23"/>
      <c r="L139" s="23">
        <v>13926870.77</v>
      </c>
      <c r="M139" s="23"/>
      <c r="N139" s="23"/>
      <c r="O139" s="23">
        <v>4524326.41</v>
      </c>
      <c r="P139" s="23"/>
      <c r="Q139" s="23"/>
      <c r="R139" s="23">
        <v>19517470.530000001</v>
      </c>
      <c r="AN139" s="93">
        <f t="shared" si="13"/>
        <v>32.48630998821281</v>
      </c>
    </row>
    <row r="140" spans="1:40" x14ac:dyDescent="0.25">
      <c r="A140" s="33"/>
      <c r="B140" s="28" t="s">
        <v>87</v>
      </c>
      <c r="C140" s="22" t="s">
        <v>14</v>
      </c>
      <c r="D140" s="14">
        <v>1</v>
      </c>
      <c r="E140" s="14">
        <v>11</v>
      </c>
      <c r="F140" s="14">
        <v>902</v>
      </c>
      <c r="G140" s="14">
        <v>81700</v>
      </c>
      <c r="H140" s="15"/>
      <c r="I140" s="16">
        <f t="shared" ref="I140:R142" si="26">I141</f>
        <v>2000000</v>
      </c>
      <c r="J140" s="16">
        <f t="shared" si="26"/>
        <v>500000</v>
      </c>
      <c r="K140" s="16"/>
      <c r="L140" s="16">
        <f t="shared" si="26"/>
        <v>2500000</v>
      </c>
      <c r="M140" s="16"/>
      <c r="N140" s="16"/>
      <c r="O140" s="84">
        <f t="shared" si="26"/>
        <v>0</v>
      </c>
      <c r="P140" s="84"/>
      <c r="Q140" s="84"/>
      <c r="R140" s="84">
        <f t="shared" si="26"/>
        <v>3000000</v>
      </c>
      <c r="S140" s="94"/>
      <c r="T140" s="95"/>
      <c r="U140" s="95"/>
      <c r="V140" s="95"/>
      <c r="W140" s="95"/>
      <c r="X140" s="95"/>
      <c r="Y140" s="95"/>
      <c r="Z140" s="95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  <c r="AM140" s="94"/>
      <c r="AN140" s="96">
        <f t="shared" si="13"/>
        <v>0</v>
      </c>
    </row>
    <row r="141" spans="1:40" ht="38.25" x14ac:dyDescent="0.25">
      <c r="A141" s="33"/>
      <c r="B141" s="24" t="s">
        <v>24</v>
      </c>
      <c r="C141" s="9" t="s">
        <v>14</v>
      </c>
      <c r="D141" s="10">
        <v>1</v>
      </c>
      <c r="E141" s="10">
        <v>11</v>
      </c>
      <c r="F141" s="10">
        <v>902</v>
      </c>
      <c r="G141" s="10">
        <v>81700</v>
      </c>
      <c r="H141" s="25">
        <v>200</v>
      </c>
      <c r="I141" s="23">
        <f t="shared" si="26"/>
        <v>2000000</v>
      </c>
      <c r="J141" s="23">
        <f t="shared" si="26"/>
        <v>500000</v>
      </c>
      <c r="K141" s="23"/>
      <c r="L141" s="23">
        <f t="shared" si="26"/>
        <v>2500000</v>
      </c>
      <c r="M141" s="23"/>
      <c r="N141" s="23"/>
      <c r="O141" s="85">
        <f t="shared" si="26"/>
        <v>0</v>
      </c>
      <c r="P141" s="85"/>
      <c r="Q141" s="85"/>
      <c r="R141" s="85">
        <f t="shared" si="26"/>
        <v>3000000</v>
      </c>
      <c r="S141" s="94"/>
      <c r="T141" s="95"/>
      <c r="U141" s="95"/>
      <c r="V141" s="95"/>
      <c r="W141" s="95"/>
      <c r="X141" s="95"/>
      <c r="Y141" s="95"/>
      <c r="Z141" s="95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6">
        <f t="shared" si="13"/>
        <v>0</v>
      </c>
    </row>
    <row r="142" spans="1:40" ht="38.25" x14ac:dyDescent="0.25">
      <c r="A142" s="33"/>
      <c r="B142" s="24" t="s">
        <v>26</v>
      </c>
      <c r="C142" s="9" t="s">
        <v>14</v>
      </c>
      <c r="D142" s="10">
        <v>1</v>
      </c>
      <c r="E142" s="10">
        <v>11</v>
      </c>
      <c r="F142" s="10">
        <v>902</v>
      </c>
      <c r="G142" s="10">
        <v>81700</v>
      </c>
      <c r="H142" s="25">
        <v>240</v>
      </c>
      <c r="I142" s="23">
        <f t="shared" si="26"/>
        <v>2000000</v>
      </c>
      <c r="J142" s="23">
        <f t="shared" si="26"/>
        <v>500000</v>
      </c>
      <c r="K142" s="23"/>
      <c r="L142" s="23">
        <f t="shared" si="26"/>
        <v>2500000</v>
      </c>
      <c r="M142" s="23"/>
      <c r="N142" s="23"/>
      <c r="O142" s="85">
        <f t="shared" si="26"/>
        <v>0</v>
      </c>
      <c r="P142" s="85"/>
      <c r="Q142" s="85"/>
      <c r="R142" s="85">
        <f t="shared" si="26"/>
        <v>3000000</v>
      </c>
      <c r="S142" s="94"/>
      <c r="T142" s="95"/>
      <c r="U142" s="95"/>
      <c r="V142" s="95"/>
      <c r="W142" s="95"/>
      <c r="X142" s="95"/>
      <c r="Y142" s="95"/>
      <c r="Z142" s="95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M142" s="94"/>
      <c r="AN142" s="96">
        <f t="shared" si="13"/>
        <v>0</v>
      </c>
    </row>
    <row r="143" spans="1:40" ht="38.25" x14ac:dyDescent="0.25">
      <c r="A143" s="33"/>
      <c r="B143" s="24" t="s">
        <v>28</v>
      </c>
      <c r="C143" s="9" t="s">
        <v>14</v>
      </c>
      <c r="D143" s="10">
        <v>1</v>
      </c>
      <c r="E143" s="10">
        <v>11</v>
      </c>
      <c r="F143" s="10">
        <v>902</v>
      </c>
      <c r="G143" s="10">
        <v>81700</v>
      </c>
      <c r="H143" s="25">
        <v>244</v>
      </c>
      <c r="I143" s="23">
        <v>2000000</v>
      </c>
      <c r="J143" s="23">
        <v>500000</v>
      </c>
      <c r="K143" s="23"/>
      <c r="L143" s="23">
        <f>2000000+J143</f>
        <v>2500000</v>
      </c>
      <c r="M143" s="23"/>
      <c r="N143" s="23"/>
      <c r="O143" s="85">
        <v>0</v>
      </c>
      <c r="P143" s="85"/>
      <c r="Q143" s="85"/>
      <c r="R143" s="85">
        <v>3000000</v>
      </c>
      <c r="S143" s="94"/>
      <c r="T143" s="95"/>
      <c r="U143" s="95"/>
      <c r="V143" s="95"/>
      <c r="W143" s="95"/>
      <c r="X143" s="95"/>
      <c r="Y143" s="95"/>
      <c r="Z143" s="95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  <c r="AM143" s="94"/>
      <c r="AN143" s="96">
        <f t="shared" ref="AN143:AN206" si="27">O143/L143*100</f>
        <v>0</v>
      </c>
    </row>
    <row r="144" spans="1:40" ht="25.5" x14ac:dyDescent="0.25">
      <c r="A144" s="33"/>
      <c r="B144" s="28" t="s">
        <v>88</v>
      </c>
      <c r="C144" s="22" t="s">
        <v>14</v>
      </c>
      <c r="D144" s="14">
        <v>1</v>
      </c>
      <c r="E144" s="14">
        <v>11</v>
      </c>
      <c r="F144" s="14">
        <v>902</v>
      </c>
      <c r="G144" s="14">
        <v>81710</v>
      </c>
      <c r="H144" s="15"/>
      <c r="I144" s="84">
        <f t="shared" ref="I144:R146" si="28">I145</f>
        <v>0</v>
      </c>
      <c r="J144" s="16">
        <f t="shared" si="28"/>
        <v>1000000</v>
      </c>
      <c r="K144" s="16"/>
      <c r="L144" s="16">
        <f t="shared" si="28"/>
        <v>1000000</v>
      </c>
      <c r="M144" s="16"/>
      <c r="N144" s="16"/>
      <c r="O144" s="84">
        <f t="shared" si="28"/>
        <v>0</v>
      </c>
      <c r="P144" s="84"/>
      <c r="Q144" s="84"/>
      <c r="R144" s="84">
        <f t="shared" si="28"/>
        <v>0</v>
      </c>
      <c r="S144" s="94"/>
      <c r="T144" s="95"/>
      <c r="U144" s="95"/>
      <c r="V144" s="95"/>
      <c r="W144" s="95"/>
      <c r="X144" s="95"/>
      <c r="Y144" s="95"/>
      <c r="Z144" s="95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  <c r="AM144" s="94"/>
      <c r="AN144" s="96">
        <f t="shared" si="27"/>
        <v>0</v>
      </c>
    </row>
    <row r="145" spans="1:40" ht="38.25" x14ac:dyDescent="0.25">
      <c r="A145" s="33"/>
      <c r="B145" s="24" t="s">
        <v>24</v>
      </c>
      <c r="C145" s="9" t="s">
        <v>14</v>
      </c>
      <c r="D145" s="10">
        <v>1</v>
      </c>
      <c r="E145" s="10">
        <v>11</v>
      </c>
      <c r="F145" s="10">
        <v>902</v>
      </c>
      <c r="G145" s="10">
        <v>81710</v>
      </c>
      <c r="H145" s="25">
        <v>200</v>
      </c>
      <c r="I145" s="85">
        <f t="shared" si="28"/>
        <v>0</v>
      </c>
      <c r="J145" s="23">
        <f t="shared" si="28"/>
        <v>1000000</v>
      </c>
      <c r="K145" s="23"/>
      <c r="L145" s="23">
        <f t="shared" si="28"/>
        <v>1000000</v>
      </c>
      <c r="M145" s="23"/>
      <c r="N145" s="23"/>
      <c r="O145" s="85">
        <f t="shared" si="28"/>
        <v>0</v>
      </c>
      <c r="P145" s="85"/>
      <c r="Q145" s="85"/>
      <c r="R145" s="85">
        <f t="shared" si="28"/>
        <v>0</v>
      </c>
      <c r="S145" s="94"/>
      <c r="T145" s="95"/>
      <c r="U145" s="95"/>
      <c r="V145" s="95"/>
      <c r="W145" s="95"/>
      <c r="X145" s="95"/>
      <c r="Y145" s="95"/>
      <c r="Z145" s="95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  <c r="AM145" s="94"/>
      <c r="AN145" s="96">
        <f t="shared" si="27"/>
        <v>0</v>
      </c>
    </row>
    <row r="146" spans="1:40" ht="38.25" x14ac:dyDescent="0.25">
      <c r="A146" s="33"/>
      <c r="B146" s="24" t="s">
        <v>26</v>
      </c>
      <c r="C146" s="9" t="s">
        <v>14</v>
      </c>
      <c r="D146" s="10">
        <v>1</v>
      </c>
      <c r="E146" s="10">
        <v>11</v>
      </c>
      <c r="F146" s="10">
        <v>902</v>
      </c>
      <c r="G146" s="10">
        <v>81710</v>
      </c>
      <c r="H146" s="25">
        <v>240</v>
      </c>
      <c r="I146" s="85">
        <f t="shared" si="28"/>
        <v>0</v>
      </c>
      <c r="J146" s="23">
        <f t="shared" si="28"/>
        <v>1000000</v>
      </c>
      <c r="K146" s="23"/>
      <c r="L146" s="23">
        <f t="shared" si="28"/>
        <v>1000000</v>
      </c>
      <c r="M146" s="23"/>
      <c r="N146" s="23"/>
      <c r="O146" s="85">
        <f t="shared" si="28"/>
        <v>0</v>
      </c>
      <c r="P146" s="85"/>
      <c r="Q146" s="85"/>
      <c r="R146" s="85">
        <f t="shared" si="28"/>
        <v>0</v>
      </c>
      <c r="S146" s="94"/>
      <c r="T146" s="95"/>
      <c r="U146" s="95"/>
      <c r="V146" s="95"/>
      <c r="W146" s="95"/>
      <c r="X146" s="95"/>
      <c r="Y146" s="95"/>
      <c r="Z146" s="95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6">
        <f t="shared" si="27"/>
        <v>0</v>
      </c>
    </row>
    <row r="147" spans="1:40" ht="38.25" x14ac:dyDescent="0.25">
      <c r="A147" s="33"/>
      <c r="B147" s="24" t="s">
        <v>28</v>
      </c>
      <c r="C147" s="9" t="s">
        <v>14</v>
      </c>
      <c r="D147" s="10">
        <v>1</v>
      </c>
      <c r="E147" s="10">
        <v>11</v>
      </c>
      <c r="F147" s="10">
        <v>902</v>
      </c>
      <c r="G147" s="10">
        <v>81710</v>
      </c>
      <c r="H147" s="25">
        <v>244</v>
      </c>
      <c r="I147" s="85">
        <v>0</v>
      </c>
      <c r="J147" s="23">
        <v>1000000</v>
      </c>
      <c r="K147" s="23"/>
      <c r="L147" s="23">
        <f>J147</f>
        <v>1000000</v>
      </c>
      <c r="M147" s="23"/>
      <c r="N147" s="23"/>
      <c r="O147" s="85">
        <v>0</v>
      </c>
      <c r="P147" s="85"/>
      <c r="Q147" s="85"/>
      <c r="R147" s="85">
        <v>0</v>
      </c>
      <c r="S147" s="94"/>
      <c r="T147" s="95"/>
      <c r="U147" s="95"/>
      <c r="V147" s="95"/>
      <c r="W147" s="95"/>
      <c r="X147" s="95"/>
      <c r="Y147" s="95"/>
      <c r="Z147" s="95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6">
        <f t="shared" si="27"/>
        <v>0</v>
      </c>
    </row>
    <row r="148" spans="1:40" ht="25.5" x14ac:dyDescent="0.25">
      <c r="A148" s="33"/>
      <c r="B148" s="28" t="s">
        <v>89</v>
      </c>
      <c r="C148" s="22" t="s">
        <v>14</v>
      </c>
      <c r="D148" s="14">
        <v>1</v>
      </c>
      <c r="E148" s="14">
        <v>11</v>
      </c>
      <c r="F148" s="14">
        <v>902</v>
      </c>
      <c r="G148" s="14">
        <v>81720</v>
      </c>
      <c r="H148" s="15"/>
      <c r="I148" s="16">
        <f t="shared" ref="I148:R150" si="29">I149</f>
        <v>1000000</v>
      </c>
      <c r="J148" s="16">
        <f t="shared" si="29"/>
        <v>-1000000</v>
      </c>
      <c r="K148" s="16"/>
      <c r="L148" s="84">
        <f t="shared" si="29"/>
        <v>0</v>
      </c>
      <c r="M148" s="84"/>
      <c r="N148" s="84"/>
      <c r="O148" s="84">
        <f t="shared" si="29"/>
        <v>0</v>
      </c>
      <c r="P148" s="84"/>
      <c r="Q148" s="84"/>
      <c r="R148" s="84">
        <f t="shared" si="29"/>
        <v>300000</v>
      </c>
      <c r="S148" s="94"/>
      <c r="T148" s="95"/>
      <c r="U148" s="95"/>
      <c r="V148" s="95"/>
      <c r="W148" s="95"/>
      <c r="X148" s="95"/>
      <c r="Y148" s="95"/>
      <c r="Z148" s="95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6" t="e">
        <f t="shared" si="27"/>
        <v>#DIV/0!</v>
      </c>
    </row>
    <row r="149" spans="1:40" ht="38.25" x14ac:dyDescent="0.25">
      <c r="A149" s="33"/>
      <c r="B149" s="24" t="s">
        <v>24</v>
      </c>
      <c r="C149" s="9" t="s">
        <v>14</v>
      </c>
      <c r="D149" s="10">
        <v>1</v>
      </c>
      <c r="E149" s="10">
        <v>11</v>
      </c>
      <c r="F149" s="10">
        <v>902</v>
      </c>
      <c r="G149" s="10">
        <v>81720</v>
      </c>
      <c r="H149" s="25">
        <v>200</v>
      </c>
      <c r="I149" s="23">
        <f t="shared" si="29"/>
        <v>1000000</v>
      </c>
      <c r="J149" s="23">
        <f t="shared" si="29"/>
        <v>-1000000</v>
      </c>
      <c r="K149" s="23"/>
      <c r="L149" s="85">
        <f t="shared" si="29"/>
        <v>0</v>
      </c>
      <c r="M149" s="85"/>
      <c r="N149" s="85"/>
      <c r="O149" s="85">
        <f t="shared" si="29"/>
        <v>0</v>
      </c>
      <c r="P149" s="85"/>
      <c r="Q149" s="85"/>
      <c r="R149" s="85">
        <f t="shared" si="29"/>
        <v>300000</v>
      </c>
      <c r="S149" s="94"/>
      <c r="T149" s="95"/>
      <c r="U149" s="95"/>
      <c r="V149" s="95"/>
      <c r="W149" s="95"/>
      <c r="X149" s="95"/>
      <c r="Y149" s="95"/>
      <c r="Z149" s="95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6" t="e">
        <f t="shared" si="27"/>
        <v>#DIV/0!</v>
      </c>
    </row>
    <row r="150" spans="1:40" ht="38.25" x14ac:dyDescent="0.25">
      <c r="A150" s="33"/>
      <c r="B150" s="24" t="s">
        <v>26</v>
      </c>
      <c r="C150" s="9" t="s">
        <v>14</v>
      </c>
      <c r="D150" s="10">
        <v>1</v>
      </c>
      <c r="E150" s="10">
        <v>11</v>
      </c>
      <c r="F150" s="10">
        <v>902</v>
      </c>
      <c r="G150" s="10">
        <v>81720</v>
      </c>
      <c r="H150" s="25">
        <v>240</v>
      </c>
      <c r="I150" s="23">
        <f t="shared" si="29"/>
        <v>1000000</v>
      </c>
      <c r="J150" s="23">
        <f t="shared" si="29"/>
        <v>-1000000</v>
      </c>
      <c r="K150" s="23"/>
      <c r="L150" s="85">
        <f t="shared" si="29"/>
        <v>0</v>
      </c>
      <c r="M150" s="85"/>
      <c r="N150" s="85"/>
      <c r="O150" s="85">
        <f t="shared" si="29"/>
        <v>0</v>
      </c>
      <c r="P150" s="85"/>
      <c r="Q150" s="85"/>
      <c r="R150" s="85">
        <f t="shared" si="29"/>
        <v>300000</v>
      </c>
      <c r="S150" s="94"/>
      <c r="T150" s="95"/>
      <c r="U150" s="95"/>
      <c r="V150" s="95"/>
      <c r="W150" s="95"/>
      <c r="X150" s="95"/>
      <c r="Y150" s="95"/>
      <c r="Z150" s="95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6" t="e">
        <f t="shared" si="27"/>
        <v>#DIV/0!</v>
      </c>
    </row>
    <row r="151" spans="1:40" ht="38.25" x14ac:dyDescent="0.25">
      <c r="A151" s="33"/>
      <c r="B151" s="24" t="s">
        <v>28</v>
      </c>
      <c r="C151" s="9" t="s">
        <v>14</v>
      </c>
      <c r="D151" s="10">
        <v>1</v>
      </c>
      <c r="E151" s="10">
        <v>11</v>
      </c>
      <c r="F151" s="10">
        <v>902</v>
      </c>
      <c r="G151" s="10">
        <v>81720</v>
      </c>
      <c r="H151" s="25">
        <v>244</v>
      </c>
      <c r="I151" s="23">
        <v>1000000</v>
      </c>
      <c r="J151" s="23">
        <v>-1000000</v>
      </c>
      <c r="K151" s="23"/>
      <c r="L151" s="85">
        <f>1000000+J151</f>
        <v>0</v>
      </c>
      <c r="M151" s="85"/>
      <c r="N151" s="85"/>
      <c r="O151" s="85">
        <v>0</v>
      </c>
      <c r="P151" s="85"/>
      <c r="Q151" s="85"/>
      <c r="R151" s="85">
        <v>300000</v>
      </c>
      <c r="S151" s="94"/>
      <c r="T151" s="95"/>
      <c r="U151" s="95"/>
      <c r="V151" s="95"/>
      <c r="W151" s="95"/>
      <c r="X151" s="95"/>
      <c r="Y151" s="95"/>
      <c r="Z151" s="95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6" t="e">
        <f t="shared" si="27"/>
        <v>#DIV/0!</v>
      </c>
    </row>
    <row r="152" spans="1:40" x14ac:dyDescent="0.25">
      <c r="A152" s="33"/>
      <c r="B152" s="28" t="s">
        <v>90</v>
      </c>
      <c r="C152" s="22" t="s">
        <v>14</v>
      </c>
      <c r="D152" s="14">
        <v>1</v>
      </c>
      <c r="E152" s="14">
        <v>11</v>
      </c>
      <c r="F152" s="14">
        <v>902</v>
      </c>
      <c r="G152" s="14">
        <v>81730</v>
      </c>
      <c r="H152" s="15"/>
      <c r="I152" s="16">
        <f t="shared" ref="I152:R154" si="30">I153</f>
        <v>4220000</v>
      </c>
      <c r="J152" s="16">
        <f>J153+J156</f>
        <v>362200</v>
      </c>
      <c r="K152" s="16">
        <f>K153+K156</f>
        <v>20000000</v>
      </c>
      <c r="L152" s="16">
        <f>L153+L156</f>
        <v>24582200</v>
      </c>
      <c r="M152" s="16"/>
      <c r="N152" s="16"/>
      <c r="O152" s="16">
        <f t="shared" si="30"/>
        <v>339786.23</v>
      </c>
      <c r="P152" s="16"/>
      <c r="Q152" s="16"/>
      <c r="R152" s="16">
        <f t="shared" si="30"/>
        <v>987000</v>
      </c>
      <c r="AN152" s="93">
        <f t="shared" si="27"/>
        <v>1.3822449984134861</v>
      </c>
    </row>
    <row r="153" spans="1:40" ht="38.25" x14ac:dyDescent="0.25">
      <c r="A153" s="33"/>
      <c r="B153" s="24" t="s">
        <v>24</v>
      </c>
      <c r="C153" s="9" t="s">
        <v>14</v>
      </c>
      <c r="D153" s="10">
        <v>1</v>
      </c>
      <c r="E153" s="10">
        <v>11</v>
      </c>
      <c r="F153" s="10">
        <v>902</v>
      </c>
      <c r="G153" s="10">
        <v>81730</v>
      </c>
      <c r="H153" s="25">
        <v>200</v>
      </c>
      <c r="I153" s="23">
        <f t="shared" si="30"/>
        <v>4220000</v>
      </c>
      <c r="J153" s="23">
        <f t="shared" si="30"/>
        <v>192200</v>
      </c>
      <c r="K153" s="23">
        <f t="shared" si="30"/>
        <v>20000000</v>
      </c>
      <c r="L153" s="23">
        <f t="shared" si="30"/>
        <v>24412200</v>
      </c>
      <c r="M153" s="23"/>
      <c r="N153" s="23"/>
      <c r="O153" s="23">
        <f t="shared" si="30"/>
        <v>339786.23</v>
      </c>
      <c r="P153" s="23"/>
      <c r="Q153" s="23"/>
      <c r="R153" s="23">
        <f t="shared" si="30"/>
        <v>987000</v>
      </c>
      <c r="AN153" s="93">
        <f t="shared" si="27"/>
        <v>1.3918705811028911</v>
      </c>
    </row>
    <row r="154" spans="1:40" ht="38.25" x14ac:dyDescent="0.25">
      <c r="A154" s="33"/>
      <c r="B154" s="24" t="s">
        <v>26</v>
      </c>
      <c r="C154" s="9" t="s">
        <v>14</v>
      </c>
      <c r="D154" s="10">
        <v>1</v>
      </c>
      <c r="E154" s="10">
        <v>11</v>
      </c>
      <c r="F154" s="10">
        <v>902</v>
      </c>
      <c r="G154" s="10">
        <v>81730</v>
      </c>
      <c r="H154" s="25">
        <v>240</v>
      </c>
      <c r="I154" s="23">
        <f t="shared" si="30"/>
        <v>4220000</v>
      </c>
      <c r="J154" s="23">
        <f t="shared" si="30"/>
        <v>192200</v>
      </c>
      <c r="K154" s="23">
        <f t="shared" si="30"/>
        <v>20000000</v>
      </c>
      <c r="L154" s="23">
        <f t="shared" si="30"/>
        <v>24412200</v>
      </c>
      <c r="M154" s="23"/>
      <c r="N154" s="23"/>
      <c r="O154" s="23">
        <f t="shared" si="30"/>
        <v>339786.23</v>
      </c>
      <c r="P154" s="23"/>
      <c r="Q154" s="23"/>
      <c r="R154" s="23">
        <f t="shared" si="30"/>
        <v>987000</v>
      </c>
      <c r="AN154" s="93">
        <f t="shared" si="27"/>
        <v>1.3918705811028911</v>
      </c>
    </row>
    <row r="155" spans="1:40" ht="38.25" x14ac:dyDescent="0.25">
      <c r="A155" s="33"/>
      <c r="B155" s="24" t="s">
        <v>28</v>
      </c>
      <c r="C155" s="9" t="s">
        <v>14</v>
      </c>
      <c r="D155" s="10">
        <v>1</v>
      </c>
      <c r="E155" s="10">
        <v>11</v>
      </c>
      <c r="F155" s="10">
        <v>902</v>
      </c>
      <c r="G155" s="10">
        <v>81730</v>
      </c>
      <c r="H155" s="25">
        <v>244</v>
      </c>
      <c r="I155" s="23">
        <v>4220000</v>
      </c>
      <c r="J155" s="23">
        <v>192200</v>
      </c>
      <c r="K155" s="23">
        <v>20000000</v>
      </c>
      <c r="L155" s="23">
        <f>4220000+J155+K155</f>
        <v>24412200</v>
      </c>
      <c r="M155" s="23"/>
      <c r="N155" s="23"/>
      <c r="O155" s="23">
        <v>339786.23</v>
      </c>
      <c r="P155" s="23"/>
      <c r="Q155" s="23"/>
      <c r="R155" s="23">
        <v>987000</v>
      </c>
      <c r="AN155" s="93">
        <f t="shared" si="27"/>
        <v>1.3918705811028911</v>
      </c>
    </row>
    <row r="156" spans="1:40" s="3" customFormat="1" x14ac:dyDescent="0.25">
      <c r="A156" s="33"/>
      <c r="B156" s="24" t="s">
        <v>57</v>
      </c>
      <c r="C156" s="9" t="s">
        <v>14</v>
      </c>
      <c r="D156" s="10">
        <v>1</v>
      </c>
      <c r="E156" s="10">
        <v>11</v>
      </c>
      <c r="F156" s="10">
        <v>902</v>
      </c>
      <c r="G156" s="10">
        <v>81730</v>
      </c>
      <c r="H156" s="25">
        <v>800</v>
      </c>
      <c r="I156" s="23"/>
      <c r="J156" s="23">
        <f>J157</f>
        <v>170000</v>
      </c>
      <c r="K156" s="23"/>
      <c r="L156" s="23">
        <f>L157</f>
        <v>170000</v>
      </c>
      <c r="M156" s="23"/>
      <c r="N156" s="23"/>
      <c r="O156" s="23"/>
      <c r="P156" s="23"/>
      <c r="Q156" s="23"/>
      <c r="R156" s="23"/>
      <c r="T156" s="2"/>
      <c r="U156" s="2"/>
      <c r="V156" s="2"/>
      <c r="W156" s="2"/>
      <c r="X156" s="2"/>
      <c r="Y156" s="2"/>
      <c r="Z156" s="2"/>
      <c r="AN156" s="93">
        <f t="shared" si="27"/>
        <v>0</v>
      </c>
    </row>
    <row r="157" spans="1:40" s="3" customFormat="1" ht="63.75" x14ac:dyDescent="0.25">
      <c r="A157" s="33"/>
      <c r="B157" s="24" t="s">
        <v>84</v>
      </c>
      <c r="C157" s="9" t="s">
        <v>14</v>
      </c>
      <c r="D157" s="10">
        <v>1</v>
      </c>
      <c r="E157" s="10">
        <v>11</v>
      </c>
      <c r="F157" s="10">
        <v>902</v>
      </c>
      <c r="G157" s="10">
        <v>81730</v>
      </c>
      <c r="H157" s="25">
        <v>810</v>
      </c>
      <c r="I157" s="23"/>
      <c r="J157" s="23">
        <f>J158</f>
        <v>170000</v>
      </c>
      <c r="K157" s="23"/>
      <c r="L157" s="23">
        <f>L158</f>
        <v>170000</v>
      </c>
      <c r="M157" s="23"/>
      <c r="N157" s="23"/>
      <c r="O157" s="23"/>
      <c r="P157" s="23"/>
      <c r="Q157" s="23"/>
      <c r="R157" s="23"/>
      <c r="T157" s="2"/>
      <c r="U157" s="2"/>
      <c r="V157" s="2"/>
      <c r="W157" s="2"/>
      <c r="X157" s="2"/>
      <c r="Y157" s="2"/>
      <c r="Z157" s="2"/>
      <c r="AN157" s="96">
        <f t="shared" si="27"/>
        <v>0</v>
      </c>
    </row>
    <row r="158" spans="1:40" s="3" customFormat="1" ht="72" x14ac:dyDescent="0.25">
      <c r="A158" s="33"/>
      <c r="B158" s="38" t="s">
        <v>85</v>
      </c>
      <c r="C158" s="9" t="s">
        <v>14</v>
      </c>
      <c r="D158" s="10">
        <v>1</v>
      </c>
      <c r="E158" s="10">
        <v>11</v>
      </c>
      <c r="F158" s="10">
        <v>902</v>
      </c>
      <c r="G158" s="10">
        <v>81730</v>
      </c>
      <c r="H158" s="25">
        <v>811</v>
      </c>
      <c r="I158" s="23"/>
      <c r="J158" s="23">
        <v>170000</v>
      </c>
      <c r="K158" s="23"/>
      <c r="L158" s="23">
        <f>J158</f>
        <v>170000</v>
      </c>
      <c r="M158" s="23"/>
      <c r="N158" s="23"/>
      <c r="O158" s="23"/>
      <c r="P158" s="23"/>
      <c r="Q158" s="23"/>
      <c r="R158" s="23"/>
      <c r="T158" s="2"/>
      <c r="U158" s="2"/>
      <c r="V158" s="2"/>
      <c r="W158" s="2"/>
      <c r="X158" s="2"/>
      <c r="Y158" s="2"/>
      <c r="Z158" s="2"/>
      <c r="AN158" s="96">
        <f t="shared" si="27"/>
        <v>0</v>
      </c>
    </row>
    <row r="159" spans="1:40" ht="25.5" x14ac:dyDescent="0.25">
      <c r="A159" s="33"/>
      <c r="B159" s="28" t="s">
        <v>91</v>
      </c>
      <c r="C159" s="22" t="s">
        <v>14</v>
      </c>
      <c r="D159" s="14">
        <v>1</v>
      </c>
      <c r="E159" s="14">
        <v>11</v>
      </c>
      <c r="F159" s="14">
        <v>902</v>
      </c>
      <c r="G159" s="14">
        <v>81740</v>
      </c>
      <c r="H159" s="15"/>
      <c r="I159" s="84">
        <f>I160+I163+I166</f>
        <v>0</v>
      </c>
      <c r="J159" s="16">
        <f>J160+J163+J166</f>
        <v>499056.76</v>
      </c>
      <c r="K159" s="16"/>
      <c r="L159" s="16">
        <f>L160+L163+L166</f>
        <v>499056.76</v>
      </c>
      <c r="M159" s="16"/>
      <c r="N159" s="16"/>
      <c r="O159" s="84">
        <f>O160+O163+O166</f>
        <v>0</v>
      </c>
      <c r="P159" s="16"/>
      <c r="Q159" s="16"/>
      <c r="R159" s="84">
        <f>R160+R163+R166</f>
        <v>0</v>
      </c>
      <c r="AN159" s="96">
        <f t="shared" si="27"/>
        <v>0</v>
      </c>
    </row>
    <row r="160" spans="1:40" ht="38.25" hidden="1" x14ac:dyDescent="0.25">
      <c r="A160" s="33"/>
      <c r="B160" s="24" t="s">
        <v>24</v>
      </c>
      <c r="C160" s="9" t="s">
        <v>14</v>
      </c>
      <c r="D160" s="10">
        <v>1</v>
      </c>
      <c r="E160" s="10">
        <v>11</v>
      </c>
      <c r="F160" s="10">
        <v>902</v>
      </c>
      <c r="G160" s="10">
        <v>81740</v>
      </c>
      <c r="H160" s="25">
        <v>200</v>
      </c>
      <c r="I160" s="85">
        <f t="shared" ref="I160:R161" si="31">I161</f>
        <v>0</v>
      </c>
      <c r="J160" s="23"/>
      <c r="K160" s="23"/>
      <c r="L160" s="23">
        <f t="shared" si="31"/>
        <v>0</v>
      </c>
      <c r="M160" s="23"/>
      <c r="N160" s="23"/>
      <c r="O160" s="85">
        <f t="shared" si="31"/>
        <v>0</v>
      </c>
      <c r="P160" s="23"/>
      <c r="Q160" s="23"/>
      <c r="R160" s="85">
        <f t="shared" si="31"/>
        <v>0</v>
      </c>
      <c r="AN160" s="96" t="e">
        <f t="shared" si="27"/>
        <v>#DIV/0!</v>
      </c>
    </row>
    <row r="161" spans="1:40" ht="38.25" hidden="1" x14ac:dyDescent="0.25">
      <c r="A161" s="33"/>
      <c r="B161" s="24" t="s">
        <v>26</v>
      </c>
      <c r="C161" s="9" t="s">
        <v>14</v>
      </c>
      <c r="D161" s="10">
        <v>1</v>
      </c>
      <c r="E161" s="10">
        <v>11</v>
      </c>
      <c r="F161" s="10">
        <v>902</v>
      </c>
      <c r="G161" s="10">
        <v>81740</v>
      </c>
      <c r="H161" s="25">
        <v>240</v>
      </c>
      <c r="I161" s="85">
        <f t="shared" si="31"/>
        <v>0</v>
      </c>
      <c r="J161" s="23"/>
      <c r="K161" s="23"/>
      <c r="L161" s="23">
        <f t="shared" si="31"/>
        <v>0</v>
      </c>
      <c r="M161" s="23"/>
      <c r="N161" s="23"/>
      <c r="O161" s="85">
        <f t="shared" si="31"/>
        <v>0</v>
      </c>
      <c r="P161" s="23"/>
      <c r="Q161" s="23"/>
      <c r="R161" s="85">
        <f t="shared" si="31"/>
        <v>0</v>
      </c>
      <c r="AN161" s="96" t="e">
        <f t="shared" si="27"/>
        <v>#DIV/0!</v>
      </c>
    </row>
    <row r="162" spans="1:40" ht="38.25" hidden="1" x14ac:dyDescent="0.25">
      <c r="A162" s="33"/>
      <c r="B162" s="24" t="s">
        <v>28</v>
      </c>
      <c r="C162" s="9" t="s">
        <v>14</v>
      </c>
      <c r="D162" s="10">
        <v>1</v>
      </c>
      <c r="E162" s="10">
        <v>11</v>
      </c>
      <c r="F162" s="10">
        <v>902</v>
      </c>
      <c r="G162" s="10">
        <v>81740</v>
      </c>
      <c r="H162" s="25">
        <v>244</v>
      </c>
      <c r="I162" s="85">
        <v>0</v>
      </c>
      <c r="J162" s="23"/>
      <c r="K162" s="23"/>
      <c r="L162" s="23">
        <v>0</v>
      </c>
      <c r="M162" s="23"/>
      <c r="N162" s="23"/>
      <c r="O162" s="85">
        <v>0</v>
      </c>
      <c r="P162" s="23"/>
      <c r="Q162" s="23"/>
      <c r="R162" s="85">
        <v>0</v>
      </c>
      <c r="AN162" s="96" t="e">
        <f t="shared" si="27"/>
        <v>#DIV/0!</v>
      </c>
    </row>
    <row r="163" spans="1:40" ht="38.25" x14ac:dyDescent="0.2">
      <c r="A163" s="33"/>
      <c r="B163" s="35" t="s">
        <v>68</v>
      </c>
      <c r="C163" s="9" t="s">
        <v>14</v>
      </c>
      <c r="D163" s="10">
        <v>1</v>
      </c>
      <c r="E163" s="10">
        <v>11</v>
      </c>
      <c r="F163" s="10">
        <v>902</v>
      </c>
      <c r="G163" s="10">
        <v>81740</v>
      </c>
      <c r="H163" s="25">
        <v>400</v>
      </c>
      <c r="I163" s="85">
        <f t="shared" ref="I163:R164" si="32">I164</f>
        <v>0</v>
      </c>
      <c r="J163" s="23">
        <f t="shared" si="32"/>
        <v>499056.76</v>
      </c>
      <c r="K163" s="23"/>
      <c r="L163" s="23">
        <f t="shared" si="32"/>
        <v>499056.76</v>
      </c>
      <c r="M163" s="23"/>
      <c r="N163" s="23"/>
      <c r="O163" s="85">
        <f t="shared" si="32"/>
        <v>0</v>
      </c>
      <c r="P163" s="23"/>
      <c r="Q163" s="23"/>
      <c r="R163" s="85">
        <f t="shared" si="32"/>
        <v>0</v>
      </c>
      <c r="AN163" s="96">
        <f t="shared" si="27"/>
        <v>0</v>
      </c>
    </row>
    <row r="164" spans="1:40" x14ac:dyDescent="0.25">
      <c r="A164" s="33"/>
      <c r="B164" s="24" t="s">
        <v>69</v>
      </c>
      <c r="C164" s="9" t="s">
        <v>14</v>
      </c>
      <c r="D164" s="10">
        <v>1</v>
      </c>
      <c r="E164" s="10">
        <v>11</v>
      </c>
      <c r="F164" s="10">
        <v>902</v>
      </c>
      <c r="G164" s="10">
        <v>81740</v>
      </c>
      <c r="H164" s="25">
        <v>410</v>
      </c>
      <c r="I164" s="85">
        <f t="shared" si="32"/>
        <v>0</v>
      </c>
      <c r="J164" s="23">
        <f t="shared" si="32"/>
        <v>499056.76</v>
      </c>
      <c r="K164" s="23"/>
      <c r="L164" s="23">
        <f t="shared" si="32"/>
        <v>499056.76</v>
      </c>
      <c r="M164" s="23"/>
      <c r="N164" s="23"/>
      <c r="O164" s="85">
        <f t="shared" si="32"/>
        <v>0</v>
      </c>
      <c r="P164" s="85"/>
      <c r="Q164" s="85"/>
      <c r="R164" s="85">
        <f t="shared" si="32"/>
        <v>0</v>
      </c>
      <c r="S164" s="94"/>
      <c r="T164" s="95"/>
      <c r="U164" s="95"/>
      <c r="V164" s="95"/>
      <c r="W164" s="95"/>
      <c r="X164" s="95"/>
      <c r="Y164" s="95"/>
      <c r="Z164" s="95"/>
      <c r="AA164" s="94"/>
      <c r="AB164" s="94"/>
      <c r="AC164" s="94"/>
      <c r="AD164" s="94"/>
      <c r="AE164" s="94"/>
      <c r="AF164" s="94"/>
      <c r="AG164" s="94"/>
      <c r="AH164" s="94"/>
      <c r="AI164" s="94"/>
      <c r="AJ164" s="94"/>
      <c r="AK164" s="94"/>
      <c r="AL164" s="94"/>
      <c r="AM164" s="94"/>
      <c r="AN164" s="96">
        <f t="shared" si="27"/>
        <v>0</v>
      </c>
    </row>
    <row r="165" spans="1:40" ht="51" x14ac:dyDescent="0.25">
      <c r="A165" s="33"/>
      <c r="B165" s="24" t="s">
        <v>92</v>
      </c>
      <c r="C165" s="9" t="s">
        <v>14</v>
      </c>
      <c r="D165" s="10">
        <v>1</v>
      </c>
      <c r="E165" s="10">
        <v>11</v>
      </c>
      <c r="F165" s="10">
        <v>902</v>
      </c>
      <c r="G165" s="10">
        <v>81740</v>
      </c>
      <c r="H165" s="25">
        <v>414</v>
      </c>
      <c r="I165" s="85">
        <v>0</v>
      </c>
      <c r="J165" s="23">
        <v>499056.76</v>
      </c>
      <c r="K165" s="23"/>
      <c r="L165" s="23">
        <f>J165</f>
        <v>499056.76</v>
      </c>
      <c r="M165" s="23"/>
      <c r="N165" s="23"/>
      <c r="O165" s="85">
        <v>0</v>
      </c>
      <c r="P165" s="85"/>
      <c r="Q165" s="85"/>
      <c r="R165" s="85">
        <v>0</v>
      </c>
      <c r="S165" s="94"/>
      <c r="T165" s="95"/>
      <c r="U165" s="95"/>
      <c r="V165" s="95"/>
      <c r="W165" s="95"/>
      <c r="X165" s="95"/>
      <c r="Y165" s="95"/>
      <c r="Z165" s="95"/>
      <c r="AA165" s="94"/>
      <c r="AB165" s="94"/>
      <c r="AC165" s="94"/>
      <c r="AD165" s="94"/>
      <c r="AE165" s="94"/>
      <c r="AF165" s="94"/>
      <c r="AG165" s="94"/>
      <c r="AH165" s="94"/>
      <c r="AI165" s="94"/>
      <c r="AJ165" s="94"/>
      <c r="AK165" s="94"/>
      <c r="AL165" s="94"/>
      <c r="AM165" s="94"/>
      <c r="AN165" s="96">
        <f t="shared" si="27"/>
        <v>0</v>
      </c>
    </row>
    <row r="166" spans="1:40" hidden="1" x14ac:dyDescent="0.25">
      <c r="A166" s="33"/>
      <c r="B166" s="24" t="s">
        <v>57</v>
      </c>
      <c r="C166" s="9" t="s">
        <v>14</v>
      </c>
      <c r="D166" s="10">
        <v>1</v>
      </c>
      <c r="E166" s="10">
        <v>11</v>
      </c>
      <c r="F166" s="10">
        <v>902</v>
      </c>
      <c r="G166" s="10">
        <v>81740</v>
      </c>
      <c r="H166" s="25">
        <v>800</v>
      </c>
      <c r="I166" s="23">
        <f>I167</f>
        <v>0</v>
      </c>
      <c r="J166" s="23"/>
      <c r="K166" s="23"/>
      <c r="L166" s="23">
        <f>L167</f>
        <v>0</v>
      </c>
      <c r="M166" s="23"/>
      <c r="N166" s="23"/>
      <c r="O166" s="85"/>
      <c r="P166" s="85"/>
      <c r="Q166" s="85"/>
      <c r="R166" s="85"/>
      <c r="S166" s="94"/>
      <c r="T166" s="95"/>
      <c r="U166" s="95"/>
      <c r="V166" s="95"/>
      <c r="W166" s="95"/>
      <c r="X166" s="95"/>
      <c r="Y166" s="95"/>
      <c r="Z166" s="95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  <c r="AK166" s="94"/>
      <c r="AL166" s="94"/>
      <c r="AM166" s="94"/>
      <c r="AN166" s="96" t="e">
        <f t="shared" si="27"/>
        <v>#DIV/0!</v>
      </c>
    </row>
    <row r="167" spans="1:40" ht="63.75" hidden="1" customHeight="1" x14ac:dyDescent="0.25">
      <c r="A167" s="33"/>
      <c r="B167" s="24" t="s">
        <v>84</v>
      </c>
      <c r="C167" s="9" t="s">
        <v>14</v>
      </c>
      <c r="D167" s="10">
        <v>1</v>
      </c>
      <c r="E167" s="10">
        <v>11</v>
      </c>
      <c r="F167" s="10">
        <v>902</v>
      </c>
      <c r="G167" s="10">
        <v>81740</v>
      </c>
      <c r="H167" s="25">
        <v>810</v>
      </c>
      <c r="I167" s="23">
        <f>I168</f>
        <v>0</v>
      </c>
      <c r="J167" s="23"/>
      <c r="K167" s="23"/>
      <c r="L167" s="23">
        <f>L168</f>
        <v>0</v>
      </c>
      <c r="M167" s="23"/>
      <c r="N167" s="23"/>
      <c r="O167" s="85"/>
      <c r="P167" s="85"/>
      <c r="Q167" s="85"/>
      <c r="R167" s="85"/>
      <c r="S167" s="94"/>
      <c r="T167" s="95"/>
      <c r="U167" s="95"/>
      <c r="V167" s="95"/>
      <c r="W167" s="95"/>
      <c r="X167" s="95"/>
      <c r="Y167" s="95"/>
      <c r="Z167" s="95"/>
      <c r="AA167" s="94"/>
      <c r="AB167" s="94"/>
      <c r="AC167" s="94"/>
      <c r="AD167" s="94"/>
      <c r="AE167" s="94"/>
      <c r="AF167" s="94"/>
      <c r="AG167" s="94"/>
      <c r="AH167" s="94"/>
      <c r="AI167" s="94"/>
      <c r="AJ167" s="94"/>
      <c r="AK167" s="94"/>
      <c r="AL167" s="94"/>
      <c r="AM167" s="94"/>
      <c r="AN167" s="96" t="e">
        <f t="shared" si="27"/>
        <v>#DIV/0!</v>
      </c>
    </row>
    <row r="168" spans="1:40" ht="63.75" hidden="1" customHeight="1" x14ac:dyDescent="0.25">
      <c r="A168" s="33"/>
      <c r="B168" s="38" t="s">
        <v>85</v>
      </c>
      <c r="C168" s="9" t="s">
        <v>14</v>
      </c>
      <c r="D168" s="10">
        <v>1</v>
      </c>
      <c r="E168" s="10">
        <v>11</v>
      </c>
      <c r="F168" s="10">
        <v>902</v>
      </c>
      <c r="G168" s="10">
        <v>81740</v>
      </c>
      <c r="H168" s="25">
        <v>811</v>
      </c>
      <c r="I168" s="23">
        <v>0</v>
      </c>
      <c r="J168" s="23"/>
      <c r="K168" s="23"/>
      <c r="L168" s="23">
        <v>0</v>
      </c>
      <c r="M168" s="23"/>
      <c r="N168" s="23"/>
      <c r="O168" s="85"/>
      <c r="P168" s="85"/>
      <c r="Q168" s="85"/>
      <c r="R168" s="85"/>
      <c r="S168" s="94"/>
      <c r="T168" s="95"/>
      <c r="U168" s="95"/>
      <c r="V168" s="95"/>
      <c r="W168" s="95"/>
      <c r="X168" s="95"/>
      <c r="Y168" s="95"/>
      <c r="Z168" s="95"/>
      <c r="AA168" s="94"/>
      <c r="AB168" s="94"/>
      <c r="AC168" s="94"/>
      <c r="AD168" s="94"/>
      <c r="AE168" s="94"/>
      <c r="AF168" s="94"/>
      <c r="AG168" s="94"/>
      <c r="AH168" s="94"/>
      <c r="AI168" s="94"/>
      <c r="AJ168" s="94"/>
      <c r="AK168" s="94"/>
      <c r="AL168" s="94"/>
      <c r="AM168" s="94"/>
      <c r="AN168" s="96" t="e">
        <f t="shared" si="27"/>
        <v>#DIV/0!</v>
      </c>
    </row>
    <row r="169" spans="1:40" ht="25.5" hidden="1" x14ac:dyDescent="0.25">
      <c r="A169" s="33"/>
      <c r="B169" s="13" t="s">
        <v>93</v>
      </c>
      <c r="C169" s="22" t="s">
        <v>14</v>
      </c>
      <c r="D169" s="14">
        <v>1</v>
      </c>
      <c r="E169" s="14">
        <v>11</v>
      </c>
      <c r="F169" s="14">
        <v>902</v>
      </c>
      <c r="G169" s="14">
        <v>81750</v>
      </c>
      <c r="H169" s="25"/>
      <c r="I169" s="23">
        <f>I170</f>
        <v>0</v>
      </c>
      <c r="J169" s="23"/>
      <c r="K169" s="23"/>
      <c r="L169" s="23">
        <f>L170</f>
        <v>0</v>
      </c>
      <c r="M169" s="23"/>
      <c r="N169" s="23"/>
      <c r="O169" s="85"/>
      <c r="P169" s="85"/>
      <c r="Q169" s="85"/>
      <c r="R169" s="85"/>
      <c r="S169" s="94"/>
      <c r="T169" s="95"/>
      <c r="U169" s="95"/>
      <c r="V169" s="95"/>
      <c r="W169" s="95"/>
      <c r="X169" s="95"/>
      <c r="Y169" s="95"/>
      <c r="Z169" s="95"/>
      <c r="AA169" s="94"/>
      <c r="AB169" s="94"/>
      <c r="AC169" s="94"/>
      <c r="AD169" s="94"/>
      <c r="AE169" s="94"/>
      <c r="AF169" s="94"/>
      <c r="AG169" s="94"/>
      <c r="AH169" s="94"/>
      <c r="AI169" s="94"/>
      <c r="AJ169" s="94"/>
      <c r="AK169" s="94"/>
      <c r="AL169" s="94"/>
      <c r="AM169" s="94"/>
      <c r="AN169" s="96" t="e">
        <f t="shared" si="27"/>
        <v>#DIV/0!</v>
      </c>
    </row>
    <row r="170" spans="1:40" ht="38.25" hidden="1" x14ac:dyDescent="0.2">
      <c r="A170" s="33"/>
      <c r="B170" s="35" t="s">
        <v>68</v>
      </c>
      <c r="C170" s="9" t="s">
        <v>14</v>
      </c>
      <c r="D170" s="10">
        <v>1</v>
      </c>
      <c r="E170" s="10">
        <v>11</v>
      </c>
      <c r="F170" s="10">
        <v>902</v>
      </c>
      <c r="G170" s="10">
        <v>81750</v>
      </c>
      <c r="H170" s="25">
        <v>400</v>
      </c>
      <c r="I170" s="23">
        <f>I171</f>
        <v>0</v>
      </c>
      <c r="J170" s="23"/>
      <c r="K170" s="23"/>
      <c r="L170" s="23">
        <f>L171</f>
        <v>0</v>
      </c>
      <c r="M170" s="23"/>
      <c r="N170" s="23"/>
      <c r="O170" s="85"/>
      <c r="P170" s="85"/>
      <c r="Q170" s="85"/>
      <c r="R170" s="85"/>
      <c r="S170" s="94"/>
      <c r="T170" s="95"/>
      <c r="U170" s="95"/>
      <c r="V170" s="95"/>
      <c r="W170" s="95"/>
      <c r="X170" s="95"/>
      <c r="Y170" s="95"/>
      <c r="Z170" s="95"/>
      <c r="AA170" s="94"/>
      <c r="AB170" s="94"/>
      <c r="AC170" s="94"/>
      <c r="AD170" s="94"/>
      <c r="AE170" s="94"/>
      <c r="AF170" s="94"/>
      <c r="AG170" s="94"/>
      <c r="AH170" s="94"/>
      <c r="AI170" s="94"/>
      <c r="AJ170" s="94"/>
      <c r="AK170" s="94"/>
      <c r="AL170" s="94"/>
      <c r="AM170" s="94"/>
      <c r="AN170" s="96" t="e">
        <f t="shared" si="27"/>
        <v>#DIV/0!</v>
      </c>
    </row>
    <row r="171" spans="1:40" hidden="1" x14ac:dyDescent="0.25">
      <c r="A171" s="33"/>
      <c r="B171" s="24" t="s">
        <v>69</v>
      </c>
      <c r="C171" s="9" t="s">
        <v>14</v>
      </c>
      <c r="D171" s="10">
        <v>1</v>
      </c>
      <c r="E171" s="10">
        <v>11</v>
      </c>
      <c r="F171" s="10">
        <v>902</v>
      </c>
      <c r="G171" s="10">
        <v>81750</v>
      </c>
      <c r="H171" s="25">
        <v>410</v>
      </c>
      <c r="I171" s="23">
        <f>I172</f>
        <v>0</v>
      </c>
      <c r="J171" s="23"/>
      <c r="K171" s="23"/>
      <c r="L171" s="23">
        <f>L172</f>
        <v>0</v>
      </c>
      <c r="M171" s="23"/>
      <c r="N171" s="23"/>
      <c r="O171" s="85"/>
      <c r="P171" s="85"/>
      <c r="Q171" s="85"/>
      <c r="R171" s="85"/>
      <c r="S171" s="94"/>
      <c r="T171" s="95"/>
      <c r="U171" s="95"/>
      <c r="V171" s="95"/>
      <c r="W171" s="95"/>
      <c r="X171" s="95"/>
      <c r="Y171" s="95"/>
      <c r="Z171" s="95"/>
      <c r="AA171" s="94"/>
      <c r="AB171" s="94"/>
      <c r="AC171" s="94"/>
      <c r="AD171" s="94"/>
      <c r="AE171" s="94"/>
      <c r="AF171" s="94"/>
      <c r="AG171" s="94"/>
      <c r="AH171" s="94"/>
      <c r="AI171" s="94"/>
      <c r="AJ171" s="94"/>
      <c r="AK171" s="94"/>
      <c r="AL171" s="94"/>
      <c r="AM171" s="94"/>
      <c r="AN171" s="96" t="e">
        <f t="shared" si="27"/>
        <v>#DIV/0!</v>
      </c>
    </row>
    <row r="172" spans="1:40" ht="63.75" hidden="1" customHeight="1" x14ac:dyDescent="0.25">
      <c r="A172" s="33"/>
      <c r="B172" s="24" t="s">
        <v>92</v>
      </c>
      <c r="C172" s="9" t="s">
        <v>14</v>
      </c>
      <c r="D172" s="10">
        <v>1</v>
      </c>
      <c r="E172" s="10">
        <v>11</v>
      </c>
      <c r="F172" s="10">
        <v>902</v>
      </c>
      <c r="G172" s="10">
        <v>81750</v>
      </c>
      <c r="H172" s="25">
        <v>414</v>
      </c>
      <c r="I172" s="23">
        <v>0</v>
      </c>
      <c r="J172" s="23"/>
      <c r="K172" s="23"/>
      <c r="L172" s="23">
        <v>0</v>
      </c>
      <c r="M172" s="23"/>
      <c r="N172" s="23"/>
      <c r="O172" s="85"/>
      <c r="P172" s="85"/>
      <c r="Q172" s="85"/>
      <c r="R172" s="85"/>
      <c r="S172" s="94"/>
      <c r="T172" s="95"/>
      <c r="U172" s="95"/>
      <c r="V172" s="95"/>
      <c r="W172" s="95"/>
      <c r="X172" s="95"/>
      <c r="Y172" s="95"/>
      <c r="Z172" s="95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  <c r="AK172" s="94"/>
      <c r="AL172" s="94"/>
      <c r="AM172" s="94"/>
      <c r="AN172" s="96" t="e">
        <f t="shared" si="27"/>
        <v>#DIV/0!</v>
      </c>
    </row>
    <row r="173" spans="1:40" ht="44.25" customHeight="1" x14ac:dyDescent="0.25">
      <c r="A173" s="33"/>
      <c r="B173" s="28" t="s">
        <v>94</v>
      </c>
      <c r="C173" s="22" t="s">
        <v>14</v>
      </c>
      <c r="D173" s="14">
        <v>1</v>
      </c>
      <c r="E173" s="14">
        <v>11</v>
      </c>
      <c r="F173" s="14">
        <v>902</v>
      </c>
      <c r="G173" s="14">
        <v>81830</v>
      </c>
      <c r="H173" s="15"/>
      <c r="I173" s="16">
        <f t="shared" ref="I173:R175" si="33">I174</f>
        <v>1000000</v>
      </c>
      <c r="J173" s="16">
        <f t="shared" si="33"/>
        <v>1000000</v>
      </c>
      <c r="K173" s="16"/>
      <c r="L173" s="16">
        <f t="shared" si="33"/>
        <v>2000000</v>
      </c>
      <c r="M173" s="16"/>
      <c r="N173" s="16"/>
      <c r="O173" s="84">
        <f t="shared" si="33"/>
        <v>0</v>
      </c>
      <c r="P173" s="84"/>
      <c r="Q173" s="84"/>
      <c r="R173" s="84">
        <f t="shared" si="33"/>
        <v>1000000</v>
      </c>
      <c r="S173" s="94"/>
      <c r="T173" s="95"/>
      <c r="U173" s="95"/>
      <c r="V173" s="95"/>
      <c r="W173" s="95"/>
      <c r="X173" s="95"/>
      <c r="Y173" s="95"/>
      <c r="Z173" s="95"/>
      <c r="AA173" s="94"/>
      <c r="AB173" s="94"/>
      <c r="AC173" s="94"/>
      <c r="AD173" s="94"/>
      <c r="AE173" s="94"/>
      <c r="AF173" s="94"/>
      <c r="AG173" s="94"/>
      <c r="AH173" s="94"/>
      <c r="AI173" s="94"/>
      <c r="AJ173" s="94"/>
      <c r="AK173" s="94"/>
      <c r="AL173" s="94"/>
      <c r="AM173" s="94"/>
      <c r="AN173" s="96">
        <f t="shared" si="27"/>
        <v>0</v>
      </c>
    </row>
    <row r="174" spans="1:40" ht="44.25" customHeight="1" x14ac:dyDescent="0.25">
      <c r="A174" s="33"/>
      <c r="B174" s="24" t="s">
        <v>24</v>
      </c>
      <c r="C174" s="9" t="s">
        <v>14</v>
      </c>
      <c r="D174" s="10">
        <v>1</v>
      </c>
      <c r="E174" s="10">
        <v>11</v>
      </c>
      <c r="F174" s="10">
        <v>902</v>
      </c>
      <c r="G174" s="10">
        <v>81830</v>
      </c>
      <c r="H174" s="25">
        <v>200</v>
      </c>
      <c r="I174" s="23">
        <f t="shared" si="33"/>
        <v>1000000</v>
      </c>
      <c r="J174" s="23">
        <f t="shared" si="33"/>
        <v>1000000</v>
      </c>
      <c r="K174" s="23"/>
      <c r="L174" s="23">
        <f t="shared" si="33"/>
        <v>2000000</v>
      </c>
      <c r="M174" s="23"/>
      <c r="N174" s="23"/>
      <c r="O174" s="85">
        <f t="shared" si="33"/>
        <v>0</v>
      </c>
      <c r="P174" s="85"/>
      <c r="Q174" s="85"/>
      <c r="R174" s="85">
        <f t="shared" si="33"/>
        <v>1000000</v>
      </c>
      <c r="S174" s="94"/>
      <c r="T174" s="95"/>
      <c r="U174" s="95"/>
      <c r="V174" s="95"/>
      <c r="W174" s="95"/>
      <c r="X174" s="95"/>
      <c r="Y174" s="95"/>
      <c r="Z174" s="95"/>
      <c r="AA174" s="94"/>
      <c r="AB174" s="94"/>
      <c r="AC174" s="94"/>
      <c r="AD174" s="94"/>
      <c r="AE174" s="94"/>
      <c r="AF174" s="94"/>
      <c r="AG174" s="94"/>
      <c r="AH174" s="94"/>
      <c r="AI174" s="94"/>
      <c r="AJ174" s="94"/>
      <c r="AK174" s="94"/>
      <c r="AL174" s="94"/>
      <c r="AM174" s="94"/>
      <c r="AN174" s="96">
        <f t="shared" si="27"/>
        <v>0</v>
      </c>
    </row>
    <row r="175" spans="1:40" ht="44.25" customHeight="1" x14ac:dyDescent="0.25">
      <c r="A175" s="33"/>
      <c r="B175" s="24" t="s">
        <v>26</v>
      </c>
      <c r="C175" s="9" t="s">
        <v>14</v>
      </c>
      <c r="D175" s="10">
        <v>1</v>
      </c>
      <c r="E175" s="10">
        <v>11</v>
      </c>
      <c r="F175" s="10">
        <v>902</v>
      </c>
      <c r="G175" s="10">
        <v>81830</v>
      </c>
      <c r="H175" s="25">
        <v>240</v>
      </c>
      <c r="I175" s="23">
        <f t="shared" si="33"/>
        <v>1000000</v>
      </c>
      <c r="J175" s="23">
        <f t="shared" si="33"/>
        <v>1000000</v>
      </c>
      <c r="K175" s="23"/>
      <c r="L175" s="23">
        <f t="shared" si="33"/>
        <v>2000000</v>
      </c>
      <c r="M175" s="23"/>
      <c r="N175" s="23"/>
      <c r="O175" s="85">
        <f t="shared" si="33"/>
        <v>0</v>
      </c>
      <c r="P175" s="85"/>
      <c r="Q175" s="85"/>
      <c r="R175" s="85">
        <f t="shared" si="33"/>
        <v>1000000</v>
      </c>
      <c r="S175" s="94"/>
      <c r="T175" s="95"/>
      <c r="U175" s="95"/>
      <c r="V175" s="95"/>
      <c r="W175" s="95"/>
      <c r="X175" s="95"/>
      <c r="Y175" s="95"/>
      <c r="Z175" s="95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  <c r="AM175" s="94"/>
      <c r="AN175" s="96">
        <f t="shared" si="27"/>
        <v>0</v>
      </c>
    </row>
    <row r="176" spans="1:40" ht="44.25" customHeight="1" x14ac:dyDescent="0.25">
      <c r="A176" s="33"/>
      <c r="B176" s="24" t="s">
        <v>28</v>
      </c>
      <c r="C176" s="9" t="s">
        <v>14</v>
      </c>
      <c r="D176" s="10">
        <v>1</v>
      </c>
      <c r="E176" s="10">
        <v>11</v>
      </c>
      <c r="F176" s="10">
        <v>902</v>
      </c>
      <c r="G176" s="10">
        <v>81830</v>
      </c>
      <c r="H176" s="25">
        <v>244</v>
      </c>
      <c r="I176" s="23">
        <v>1000000</v>
      </c>
      <c r="J176" s="23">
        <v>1000000</v>
      </c>
      <c r="K176" s="23"/>
      <c r="L176" s="23">
        <f>1000000+J176</f>
        <v>2000000</v>
      </c>
      <c r="M176" s="23"/>
      <c r="N176" s="23"/>
      <c r="O176" s="85">
        <v>0</v>
      </c>
      <c r="P176" s="85"/>
      <c r="Q176" s="85"/>
      <c r="R176" s="85">
        <v>1000000</v>
      </c>
      <c r="S176" s="94"/>
      <c r="T176" s="95"/>
      <c r="U176" s="95"/>
      <c r="V176" s="95"/>
      <c r="W176" s="95"/>
      <c r="X176" s="95"/>
      <c r="Y176" s="95"/>
      <c r="Z176" s="95"/>
      <c r="AA176" s="94"/>
      <c r="AB176" s="94"/>
      <c r="AC176" s="94"/>
      <c r="AD176" s="94"/>
      <c r="AE176" s="94"/>
      <c r="AF176" s="94"/>
      <c r="AG176" s="94"/>
      <c r="AH176" s="94"/>
      <c r="AI176" s="94"/>
      <c r="AJ176" s="94"/>
      <c r="AK176" s="94"/>
      <c r="AL176" s="94"/>
      <c r="AM176" s="94"/>
      <c r="AN176" s="96">
        <f t="shared" si="27"/>
        <v>0</v>
      </c>
    </row>
    <row r="177" spans="1:40" s="29" customFormat="1" ht="44.25" hidden="1" customHeight="1" x14ac:dyDescent="0.25">
      <c r="A177" s="34"/>
      <c r="B177" s="13" t="s">
        <v>95</v>
      </c>
      <c r="C177" s="22" t="s">
        <v>14</v>
      </c>
      <c r="D177" s="14">
        <v>1</v>
      </c>
      <c r="E177" s="14">
        <v>11</v>
      </c>
      <c r="F177" s="14">
        <v>902</v>
      </c>
      <c r="G177" s="14">
        <v>81850</v>
      </c>
      <c r="H177" s="15"/>
      <c r="I177" s="16">
        <f>I178</f>
        <v>0</v>
      </c>
      <c r="J177" s="16"/>
      <c r="K177" s="16"/>
      <c r="L177" s="16">
        <f>L178</f>
        <v>0</v>
      </c>
      <c r="M177" s="16"/>
      <c r="N177" s="16"/>
      <c r="O177" s="16"/>
      <c r="P177" s="16"/>
      <c r="Q177" s="16"/>
      <c r="R177" s="16"/>
      <c r="T177" s="30"/>
      <c r="U177" s="30"/>
      <c r="V177" s="30"/>
      <c r="W177" s="30"/>
      <c r="X177" s="30"/>
      <c r="Y177" s="30"/>
      <c r="Z177" s="30"/>
      <c r="AN177" s="93" t="e">
        <f t="shared" si="27"/>
        <v>#DIV/0!</v>
      </c>
    </row>
    <row r="178" spans="1:40" ht="44.25" hidden="1" customHeight="1" x14ac:dyDescent="0.25">
      <c r="A178" s="33"/>
      <c r="B178" s="24" t="s">
        <v>24</v>
      </c>
      <c r="C178" s="9" t="s">
        <v>14</v>
      </c>
      <c r="D178" s="10">
        <v>1</v>
      </c>
      <c r="E178" s="10">
        <v>11</v>
      </c>
      <c r="F178" s="10">
        <v>902</v>
      </c>
      <c r="G178" s="10">
        <v>81850</v>
      </c>
      <c r="H178" s="25">
        <v>200</v>
      </c>
      <c r="I178" s="23">
        <f>I179</f>
        <v>0</v>
      </c>
      <c r="J178" s="23"/>
      <c r="K178" s="23"/>
      <c r="L178" s="23">
        <f>L179</f>
        <v>0</v>
      </c>
      <c r="M178" s="23"/>
      <c r="N178" s="23"/>
      <c r="O178" s="23"/>
      <c r="P178" s="23"/>
      <c r="Q178" s="23"/>
      <c r="R178" s="23"/>
      <c r="AN178" s="93" t="e">
        <f t="shared" si="27"/>
        <v>#DIV/0!</v>
      </c>
    </row>
    <row r="179" spans="1:40" ht="44.25" hidden="1" customHeight="1" x14ac:dyDescent="0.25">
      <c r="A179" s="33"/>
      <c r="B179" s="24" t="s">
        <v>26</v>
      </c>
      <c r="C179" s="9" t="s">
        <v>14</v>
      </c>
      <c r="D179" s="10">
        <v>1</v>
      </c>
      <c r="E179" s="10">
        <v>11</v>
      </c>
      <c r="F179" s="10">
        <v>902</v>
      </c>
      <c r="G179" s="10">
        <v>81850</v>
      </c>
      <c r="H179" s="25">
        <v>240</v>
      </c>
      <c r="I179" s="23">
        <f>I180</f>
        <v>0</v>
      </c>
      <c r="J179" s="23"/>
      <c r="K179" s="23"/>
      <c r="L179" s="23">
        <f>L180</f>
        <v>0</v>
      </c>
      <c r="M179" s="23"/>
      <c r="N179" s="23"/>
      <c r="O179" s="23"/>
      <c r="P179" s="23"/>
      <c r="Q179" s="23"/>
      <c r="R179" s="23"/>
      <c r="AN179" s="93" t="e">
        <f t="shared" si="27"/>
        <v>#DIV/0!</v>
      </c>
    </row>
    <row r="180" spans="1:40" ht="44.25" hidden="1" customHeight="1" x14ac:dyDescent="0.25">
      <c r="A180" s="33"/>
      <c r="B180" s="24" t="s">
        <v>28</v>
      </c>
      <c r="C180" s="9" t="s">
        <v>14</v>
      </c>
      <c r="D180" s="10">
        <v>1</v>
      </c>
      <c r="E180" s="10">
        <v>11</v>
      </c>
      <c r="F180" s="10">
        <v>902</v>
      </c>
      <c r="G180" s="10">
        <v>81850</v>
      </c>
      <c r="H180" s="25">
        <v>244</v>
      </c>
      <c r="I180" s="23">
        <v>0</v>
      </c>
      <c r="J180" s="23"/>
      <c r="K180" s="23"/>
      <c r="L180" s="23">
        <v>0</v>
      </c>
      <c r="M180" s="23"/>
      <c r="N180" s="23"/>
      <c r="O180" s="23"/>
      <c r="P180" s="23"/>
      <c r="Q180" s="23"/>
      <c r="R180" s="23"/>
      <c r="AN180" s="93" t="e">
        <f t="shared" si="27"/>
        <v>#DIV/0!</v>
      </c>
    </row>
    <row r="181" spans="1:40" ht="25.5" x14ac:dyDescent="0.25">
      <c r="A181" s="33"/>
      <c r="B181" s="28" t="s">
        <v>96</v>
      </c>
      <c r="C181" s="22" t="s">
        <v>14</v>
      </c>
      <c r="D181" s="14">
        <v>1</v>
      </c>
      <c r="E181" s="14">
        <v>11</v>
      </c>
      <c r="F181" s="14">
        <v>902</v>
      </c>
      <c r="G181" s="14">
        <v>81870</v>
      </c>
      <c r="H181" s="15"/>
      <c r="I181" s="16">
        <f>I182+I185</f>
        <v>2924708.72</v>
      </c>
      <c r="J181" s="16">
        <f>J182+J185</f>
        <v>-1100000</v>
      </c>
      <c r="K181" s="16">
        <f>K182+K185</f>
        <v>1529319.49</v>
      </c>
      <c r="L181" s="16">
        <f>L182+L185</f>
        <v>3354028.2100000004</v>
      </c>
      <c r="M181" s="16"/>
      <c r="N181" s="16"/>
      <c r="O181" s="16">
        <f>O182+O185</f>
        <v>2052340.27</v>
      </c>
      <c r="P181" s="16"/>
      <c r="Q181" s="16"/>
      <c r="R181" s="16">
        <f>R182+R185</f>
        <v>1824708.72</v>
      </c>
      <c r="AN181" s="93">
        <f t="shared" si="27"/>
        <v>61.190310322404827</v>
      </c>
    </row>
    <row r="182" spans="1:40" ht="44.25" customHeight="1" x14ac:dyDescent="0.25">
      <c r="A182" s="33"/>
      <c r="B182" s="24" t="s">
        <v>24</v>
      </c>
      <c r="C182" s="9" t="s">
        <v>14</v>
      </c>
      <c r="D182" s="10">
        <v>1</v>
      </c>
      <c r="E182" s="10">
        <v>11</v>
      </c>
      <c r="F182" s="10">
        <v>902</v>
      </c>
      <c r="G182" s="10">
        <v>81870</v>
      </c>
      <c r="H182" s="25">
        <v>200</v>
      </c>
      <c r="I182" s="23">
        <f t="shared" ref="I182:R183" si="34">I183</f>
        <v>2924708.72</v>
      </c>
      <c r="J182" s="23">
        <f t="shared" si="34"/>
        <v>-1407600</v>
      </c>
      <c r="K182" s="23">
        <f t="shared" si="34"/>
        <v>1455612.51</v>
      </c>
      <c r="L182" s="23">
        <f t="shared" si="34"/>
        <v>2972721.2300000004</v>
      </c>
      <c r="M182" s="23"/>
      <c r="N182" s="23"/>
      <c r="O182" s="23">
        <f t="shared" si="34"/>
        <v>1709495.86</v>
      </c>
      <c r="P182" s="23"/>
      <c r="Q182" s="23"/>
      <c r="R182" s="23">
        <f t="shared" si="34"/>
        <v>1824708.72</v>
      </c>
      <c r="AN182" s="93">
        <f t="shared" si="27"/>
        <v>57.506093835781556</v>
      </c>
    </row>
    <row r="183" spans="1:40" ht="44.25" customHeight="1" x14ac:dyDescent="0.25">
      <c r="A183" s="33"/>
      <c r="B183" s="24" t="s">
        <v>26</v>
      </c>
      <c r="C183" s="9" t="s">
        <v>14</v>
      </c>
      <c r="D183" s="10">
        <v>1</v>
      </c>
      <c r="E183" s="10">
        <v>11</v>
      </c>
      <c r="F183" s="10">
        <v>902</v>
      </c>
      <c r="G183" s="10">
        <v>81870</v>
      </c>
      <c r="H183" s="25">
        <v>240</v>
      </c>
      <c r="I183" s="23">
        <f t="shared" si="34"/>
        <v>2924708.72</v>
      </c>
      <c r="J183" s="23">
        <f t="shared" si="34"/>
        <v>-1407600</v>
      </c>
      <c r="K183" s="23">
        <f t="shared" si="34"/>
        <v>1455612.51</v>
      </c>
      <c r="L183" s="23">
        <f t="shared" si="34"/>
        <v>2972721.2300000004</v>
      </c>
      <c r="M183" s="23"/>
      <c r="N183" s="23"/>
      <c r="O183" s="23">
        <f t="shared" si="34"/>
        <v>1709495.86</v>
      </c>
      <c r="P183" s="23"/>
      <c r="Q183" s="23"/>
      <c r="R183" s="23">
        <f t="shared" si="34"/>
        <v>1824708.72</v>
      </c>
      <c r="AN183" s="93">
        <f t="shared" si="27"/>
        <v>57.506093835781556</v>
      </c>
    </row>
    <row r="184" spans="1:40" ht="44.25" customHeight="1" x14ac:dyDescent="0.25">
      <c r="A184" s="33"/>
      <c r="B184" s="24" t="s">
        <v>28</v>
      </c>
      <c r="C184" s="9" t="s">
        <v>14</v>
      </c>
      <c r="D184" s="10">
        <v>1</v>
      </c>
      <c r="E184" s="10">
        <v>11</v>
      </c>
      <c r="F184" s="10">
        <v>902</v>
      </c>
      <c r="G184" s="10">
        <v>81870</v>
      </c>
      <c r="H184" s="25">
        <v>244</v>
      </c>
      <c r="I184" s="23">
        <v>2924708.72</v>
      </c>
      <c r="J184" s="23">
        <v>-1407600</v>
      </c>
      <c r="K184" s="23">
        <v>1455612.51</v>
      </c>
      <c r="L184" s="23">
        <f>2924708.72+J184+K184</f>
        <v>2972721.2300000004</v>
      </c>
      <c r="M184" s="23"/>
      <c r="N184" s="23"/>
      <c r="O184" s="23">
        <v>1709495.86</v>
      </c>
      <c r="P184" s="23"/>
      <c r="Q184" s="23"/>
      <c r="R184" s="23">
        <v>1824708.72</v>
      </c>
      <c r="AN184" s="93">
        <f t="shared" si="27"/>
        <v>57.506093835781556</v>
      </c>
    </row>
    <row r="185" spans="1:40" x14ac:dyDescent="0.25">
      <c r="A185" s="33"/>
      <c r="B185" s="24" t="s">
        <v>57</v>
      </c>
      <c r="C185" s="9" t="s">
        <v>14</v>
      </c>
      <c r="D185" s="10">
        <v>1</v>
      </c>
      <c r="E185" s="10">
        <v>11</v>
      </c>
      <c r="F185" s="10">
        <v>902</v>
      </c>
      <c r="G185" s="10">
        <v>81870</v>
      </c>
      <c r="H185" s="25">
        <v>800</v>
      </c>
      <c r="I185" s="85">
        <f>I186+I188</f>
        <v>0</v>
      </c>
      <c r="J185" s="23">
        <f>J186+J188</f>
        <v>307600</v>
      </c>
      <c r="K185" s="23">
        <f>K186+K188</f>
        <v>73706.98</v>
      </c>
      <c r="L185" s="23">
        <f>L186+L188</f>
        <v>381306.98</v>
      </c>
      <c r="M185" s="23"/>
      <c r="N185" s="23"/>
      <c r="O185" s="23">
        <f>O186+O188</f>
        <v>342844.41</v>
      </c>
      <c r="P185" s="23"/>
      <c r="Q185" s="23"/>
      <c r="R185" s="23">
        <f>R186+R188</f>
        <v>0</v>
      </c>
      <c r="AN185" s="93">
        <f t="shared" si="27"/>
        <v>89.91296461449511</v>
      </c>
    </row>
    <row r="186" spans="1:40" ht="63.75" hidden="1" x14ac:dyDescent="0.25">
      <c r="A186" s="33"/>
      <c r="B186" s="24" t="s">
        <v>97</v>
      </c>
      <c r="C186" s="9" t="s">
        <v>14</v>
      </c>
      <c r="D186" s="10">
        <v>1</v>
      </c>
      <c r="E186" s="10">
        <v>11</v>
      </c>
      <c r="F186" s="10">
        <v>902</v>
      </c>
      <c r="G186" s="10">
        <v>81870</v>
      </c>
      <c r="H186" s="25">
        <v>810</v>
      </c>
      <c r="I186" s="85">
        <f>I187</f>
        <v>0</v>
      </c>
      <c r="J186" s="23">
        <f>J187</f>
        <v>0</v>
      </c>
      <c r="K186" s="23">
        <f>K187</f>
        <v>0</v>
      </c>
      <c r="L186" s="23">
        <f>L187</f>
        <v>0</v>
      </c>
      <c r="M186" s="23"/>
      <c r="N186" s="23"/>
      <c r="O186" s="23">
        <f>O187</f>
        <v>0</v>
      </c>
      <c r="P186" s="23"/>
      <c r="Q186" s="23"/>
      <c r="R186" s="23">
        <f>R187</f>
        <v>0</v>
      </c>
      <c r="AN186" s="93" t="e">
        <f t="shared" si="27"/>
        <v>#DIV/0!</v>
      </c>
    </row>
    <row r="187" spans="1:40" ht="63.75" hidden="1" x14ac:dyDescent="0.25">
      <c r="A187" s="33"/>
      <c r="B187" s="24" t="s">
        <v>98</v>
      </c>
      <c r="C187" s="9" t="s">
        <v>14</v>
      </c>
      <c r="D187" s="10">
        <v>1</v>
      </c>
      <c r="E187" s="10">
        <v>11</v>
      </c>
      <c r="F187" s="10">
        <v>902</v>
      </c>
      <c r="G187" s="10">
        <v>81870</v>
      </c>
      <c r="H187" s="25">
        <v>814</v>
      </c>
      <c r="I187" s="85">
        <v>0</v>
      </c>
      <c r="J187" s="23">
        <v>0</v>
      </c>
      <c r="K187" s="23">
        <v>0</v>
      </c>
      <c r="L187" s="23">
        <v>0</v>
      </c>
      <c r="M187" s="23"/>
      <c r="N187" s="23"/>
      <c r="O187" s="23">
        <v>0</v>
      </c>
      <c r="P187" s="23"/>
      <c r="Q187" s="23"/>
      <c r="R187" s="23">
        <v>0</v>
      </c>
      <c r="AN187" s="93" t="e">
        <f t="shared" si="27"/>
        <v>#DIV/0!</v>
      </c>
    </row>
    <row r="188" spans="1:40" x14ac:dyDescent="0.25">
      <c r="A188" s="33"/>
      <c r="B188" s="24" t="s">
        <v>58</v>
      </c>
      <c r="C188" s="9" t="s">
        <v>14</v>
      </c>
      <c r="D188" s="10">
        <v>1</v>
      </c>
      <c r="E188" s="10">
        <v>11</v>
      </c>
      <c r="F188" s="10">
        <v>902</v>
      </c>
      <c r="G188" s="10">
        <v>81870</v>
      </c>
      <c r="H188" s="25">
        <v>830</v>
      </c>
      <c r="I188" s="85">
        <f>I189</f>
        <v>0</v>
      </c>
      <c r="J188" s="23">
        <f>J189</f>
        <v>307600</v>
      </c>
      <c r="K188" s="23">
        <f>K189</f>
        <v>73706.98</v>
      </c>
      <c r="L188" s="23">
        <f>L189</f>
        <v>381306.98</v>
      </c>
      <c r="M188" s="23"/>
      <c r="N188" s="23"/>
      <c r="O188" s="23">
        <f>O189</f>
        <v>342844.41</v>
      </c>
      <c r="P188" s="23"/>
      <c r="Q188" s="23"/>
      <c r="R188" s="23">
        <f>R189</f>
        <v>0</v>
      </c>
      <c r="AN188" s="93">
        <f t="shared" si="27"/>
        <v>89.91296461449511</v>
      </c>
    </row>
    <row r="189" spans="1:40" ht="44.25" customHeight="1" x14ac:dyDescent="0.25">
      <c r="A189" s="33"/>
      <c r="B189" s="24" t="s">
        <v>99</v>
      </c>
      <c r="C189" s="9" t="s">
        <v>14</v>
      </c>
      <c r="D189" s="10">
        <v>1</v>
      </c>
      <c r="E189" s="10">
        <v>11</v>
      </c>
      <c r="F189" s="10">
        <v>902</v>
      </c>
      <c r="G189" s="10">
        <v>81870</v>
      </c>
      <c r="H189" s="25">
        <v>831</v>
      </c>
      <c r="I189" s="85">
        <v>0</v>
      </c>
      <c r="J189" s="23">
        <v>307600</v>
      </c>
      <c r="K189" s="23">
        <v>73706.98</v>
      </c>
      <c r="L189" s="23">
        <f>J189+K189</f>
        <v>381306.98</v>
      </c>
      <c r="M189" s="23"/>
      <c r="N189" s="23"/>
      <c r="O189" s="23">
        <v>342844.41</v>
      </c>
      <c r="P189" s="23"/>
      <c r="Q189" s="23"/>
      <c r="R189" s="23">
        <v>0</v>
      </c>
      <c r="AN189" s="93">
        <f t="shared" si="27"/>
        <v>89.91296461449511</v>
      </c>
    </row>
    <row r="190" spans="1:40" ht="25.5" x14ac:dyDescent="0.25">
      <c r="A190" s="33"/>
      <c r="B190" s="28" t="s">
        <v>100</v>
      </c>
      <c r="C190" s="22" t="s">
        <v>14</v>
      </c>
      <c r="D190" s="14">
        <v>1</v>
      </c>
      <c r="E190" s="14">
        <v>11</v>
      </c>
      <c r="F190" s="14">
        <v>902</v>
      </c>
      <c r="G190" s="14">
        <v>82300</v>
      </c>
      <c r="H190" s="15"/>
      <c r="I190" s="16">
        <f>I194+I197+I191</f>
        <v>574000</v>
      </c>
      <c r="J190" s="16"/>
      <c r="K190" s="16"/>
      <c r="L190" s="16">
        <f>L194+L197+L191</f>
        <v>574000</v>
      </c>
      <c r="M190" s="16"/>
      <c r="N190" s="16"/>
      <c r="O190" s="16">
        <f>O194+O197+O191</f>
        <v>124500</v>
      </c>
      <c r="P190" s="16"/>
      <c r="Q190" s="16"/>
      <c r="R190" s="16">
        <f>R194+R197+R191</f>
        <v>274000</v>
      </c>
      <c r="AN190" s="93">
        <f t="shared" si="27"/>
        <v>21.689895470383274</v>
      </c>
    </row>
    <row r="191" spans="1:40" ht="76.5" x14ac:dyDescent="0.25">
      <c r="A191" s="33"/>
      <c r="B191" s="24" t="s">
        <v>20</v>
      </c>
      <c r="C191" s="9" t="s">
        <v>14</v>
      </c>
      <c r="D191" s="10">
        <v>1</v>
      </c>
      <c r="E191" s="10">
        <v>11</v>
      </c>
      <c r="F191" s="10">
        <v>902</v>
      </c>
      <c r="G191" s="10">
        <v>82300</v>
      </c>
      <c r="H191" s="25">
        <v>100</v>
      </c>
      <c r="I191" s="23">
        <f>I192</f>
        <v>100000</v>
      </c>
      <c r="J191" s="23"/>
      <c r="K191" s="23"/>
      <c r="L191" s="23">
        <f>L192</f>
        <v>100000</v>
      </c>
      <c r="M191" s="23"/>
      <c r="N191" s="23"/>
      <c r="O191" s="23"/>
      <c r="P191" s="23"/>
      <c r="Q191" s="23"/>
      <c r="R191" s="23"/>
      <c r="AN191" s="96">
        <f t="shared" si="27"/>
        <v>0</v>
      </c>
    </row>
    <row r="192" spans="1:40" ht="25.5" x14ac:dyDescent="0.25">
      <c r="A192" s="33"/>
      <c r="B192" s="37" t="s">
        <v>77</v>
      </c>
      <c r="C192" s="9" t="s">
        <v>14</v>
      </c>
      <c r="D192" s="10">
        <v>1</v>
      </c>
      <c r="E192" s="10">
        <v>11</v>
      </c>
      <c r="F192" s="10">
        <v>902</v>
      </c>
      <c r="G192" s="10">
        <v>82300</v>
      </c>
      <c r="H192" s="25">
        <v>110</v>
      </c>
      <c r="I192" s="23">
        <f>I193</f>
        <v>100000</v>
      </c>
      <c r="J192" s="23"/>
      <c r="K192" s="23"/>
      <c r="L192" s="23">
        <f>L193</f>
        <v>100000</v>
      </c>
      <c r="M192" s="23"/>
      <c r="N192" s="23"/>
      <c r="O192" s="23"/>
      <c r="P192" s="23"/>
      <c r="Q192" s="23"/>
      <c r="R192" s="23"/>
      <c r="AN192" s="96">
        <f t="shared" si="27"/>
        <v>0</v>
      </c>
    </row>
    <row r="193" spans="1:40" ht="63.75" x14ac:dyDescent="0.25">
      <c r="A193" s="33"/>
      <c r="B193" s="39" t="s">
        <v>101</v>
      </c>
      <c r="C193" s="9" t="s">
        <v>14</v>
      </c>
      <c r="D193" s="10">
        <v>1</v>
      </c>
      <c r="E193" s="10">
        <v>11</v>
      </c>
      <c r="F193" s="10">
        <v>902</v>
      </c>
      <c r="G193" s="10">
        <v>82300</v>
      </c>
      <c r="H193" s="25">
        <v>113</v>
      </c>
      <c r="I193" s="23">
        <v>100000</v>
      </c>
      <c r="J193" s="23"/>
      <c r="K193" s="23"/>
      <c r="L193" s="23">
        <v>100000</v>
      </c>
      <c r="M193" s="23"/>
      <c r="N193" s="23"/>
      <c r="O193" s="23"/>
      <c r="P193" s="23"/>
      <c r="Q193" s="23"/>
      <c r="R193" s="23"/>
      <c r="AN193" s="96">
        <f t="shared" si="27"/>
        <v>0</v>
      </c>
    </row>
    <row r="194" spans="1:40" ht="44.25" customHeight="1" x14ac:dyDescent="0.25">
      <c r="A194" s="33"/>
      <c r="B194" s="24" t="s">
        <v>24</v>
      </c>
      <c r="C194" s="9" t="s">
        <v>14</v>
      </c>
      <c r="D194" s="10">
        <v>1</v>
      </c>
      <c r="E194" s="10">
        <v>11</v>
      </c>
      <c r="F194" s="10">
        <v>902</v>
      </c>
      <c r="G194" s="10">
        <v>82300</v>
      </c>
      <c r="H194" s="25" t="s">
        <v>25</v>
      </c>
      <c r="I194" s="23">
        <f t="shared" ref="I194:R195" si="35">I195</f>
        <v>400000</v>
      </c>
      <c r="J194" s="23"/>
      <c r="K194" s="23"/>
      <c r="L194" s="23">
        <f t="shared" si="35"/>
        <v>400000</v>
      </c>
      <c r="M194" s="23"/>
      <c r="N194" s="23"/>
      <c r="O194" s="23">
        <f t="shared" si="35"/>
        <v>124500</v>
      </c>
      <c r="P194" s="23"/>
      <c r="Q194" s="23"/>
      <c r="R194" s="23">
        <f t="shared" si="35"/>
        <v>200000</v>
      </c>
      <c r="AN194" s="93">
        <f t="shared" si="27"/>
        <v>31.125000000000004</v>
      </c>
    </row>
    <row r="195" spans="1:40" ht="44.25" customHeight="1" x14ac:dyDescent="0.25">
      <c r="A195" s="33"/>
      <c r="B195" s="24" t="s">
        <v>26</v>
      </c>
      <c r="C195" s="9" t="s">
        <v>14</v>
      </c>
      <c r="D195" s="10">
        <v>1</v>
      </c>
      <c r="E195" s="10">
        <v>11</v>
      </c>
      <c r="F195" s="10">
        <v>902</v>
      </c>
      <c r="G195" s="10">
        <v>82300</v>
      </c>
      <c r="H195" s="25" t="s">
        <v>27</v>
      </c>
      <c r="I195" s="23">
        <f t="shared" si="35"/>
        <v>400000</v>
      </c>
      <c r="J195" s="23"/>
      <c r="K195" s="23"/>
      <c r="L195" s="23">
        <f t="shared" si="35"/>
        <v>400000</v>
      </c>
      <c r="M195" s="23"/>
      <c r="N195" s="23"/>
      <c r="O195" s="23">
        <f t="shared" si="35"/>
        <v>124500</v>
      </c>
      <c r="P195" s="23"/>
      <c r="Q195" s="23"/>
      <c r="R195" s="23">
        <f t="shared" si="35"/>
        <v>200000</v>
      </c>
      <c r="AN195" s="93">
        <f t="shared" si="27"/>
        <v>31.125000000000004</v>
      </c>
    </row>
    <row r="196" spans="1:40" ht="44.25" customHeight="1" x14ac:dyDescent="0.25">
      <c r="A196" s="33"/>
      <c r="B196" s="24" t="s">
        <v>28</v>
      </c>
      <c r="C196" s="9" t="s">
        <v>14</v>
      </c>
      <c r="D196" s="10">
        <v>1</v>
      </c>
      <c r="E196" s="10">
        <v>11</v>
      </c>
      <c r="F196" s="10">
        <v>902</v>
      </c>
      <c r="G196" s="10">
        <v>82300</v>
      </c>
      <c r="H196" s="25">
        <v>244</v>
      </c>
      <c r="I196" s="23">
        <v>400000</v>
      </c>
      <c r="J196" s="23"/>
      <c r="K196" s="23"/>
      <c r="L196" s="23">
        <v>400000</v>
      </c>
      <c r="M196" s="23"/>
      <c r="N196" s="23"/>
      <c r="O196" s="23">
        <v>124500</v>
      </c>
      <c r="P196" s="23"/>
      <c r="Q196" s="23"/>
      <c r="R196" s="23">
        <v>200000</v>
      </c>
      <c r="AN196" s="93">
        <f t="shared" si="27"/>
        <v>31.125000000000004</v>
      </c>
    </row>
    <row r="197" spans="1:40" x14ac:dyDescent="0.25">
      <c r="A197" s="33"/>
      <c r="B197" s="24" t="s">
        <v>57</v>
      </c>
      <c r="C197" s="9" t="s">
        <v>14</v>
      </c>
      <c r="D197" s="10">
        <v>1</v>
      </c>
      <c r="E197" s="10">
        <v>11</v>
      </c>
      <c r="F197" s="10">
        <v>902</v>
      </c>
      <c r="G197" s="10">
        <v>82300</v>
      </c>
      <c r="H197" s="25">
        <v>800</v>
      </c>
      <c r="I197" s="23">
        <f>I198+I200</f>
        <v>74000</v>
      </c>
      <c r="J197" s="23"/>
      <c r="K197" s="23"/>
      <c r="L197" s="23">
        <f>L198+L200</f>
        <v>74000</v>
      </c>
      <c r="M197" s="23"/>
      <c r="N197" s="23"/>
      <c r="O197" s="85">
        <f>O198+O200</f>
        <v>0</v>
      </c>
      <c r="P197" s="85"/>
      <c r="Q197" s="85"/>
      <c r="R197" s="85">
        <f>R198+R200</f>
        <v>74000</v>
      </c>
      <c r="S197" s="94"/>
      <c r="T197" s="95"/>
      <c r="U197" s="95"/>
      <c r="V197" s="95"/>
      <c r="W197" s="95"/>
      <c r="X197" s="95"/>
      <c r="Y197" s="95"/>
      <c r="Z197" s="95"/>
      <c r="AA197" s="94"/>
      <c r="AB197" s="94"/>
      <c r="AC197" s="94"/>
      <c r="AD197" s="94"/>
      <c r="AE197" s="94"/>
      <c r="AF197" s="94"/>
      <c r="AG197" s="94"/>
      <c r="AH197" s="94"/>
      <c r="AI197" s="94"/>
      <c r="AJ197" s="94"/>
      <c r="AK197" s="94"/>
      <c r="AL197" s="94"/>
      <c r="AM197" s="94"/>
      <c r="AN197" s="96">
        <f t="shared" si="27"/>
        <v>0</v>
      </c>
    </row>
    <row r="198" spans="1:40" hidden="1" x14ac:dyDescent="0.25">
      <c r="A198" s="33"/>
      <c r="B198" s="24" t="s">
        <v>58</v>
      </c>
      <c r="C198" s="9" t="s">
        <v>14</v>
      </c>
      <c r="D198" s="10">
        <v>1</v>
      </c>
      <c r="E198" s="10">
        <v>11</v>
      </c>
      <c r="F198" s="10">
        <v>902</v>
      </c>
      <c r="G198" s="10">
        <v>82300</v>
      </c>
      <c r="H198" s="25">
        <v>830</v>
      </c>
      <c r="I198" s="23">
        <f>I199</f>
        <v>0</v>
      </c>
      <c r="J198" s="23"/>
      <c r="K198" s="23"/>
      <c r="L198" s="23">
        <f>L199</f>
        <v>0</v>
      </c>
      <c r="M198" s="23"/>
      <c r="N198" s="23"/>
      <c r="O198" s="85">
        <f>O199</f>
        <v>0</v>
      </c>
      <c r="P198" s="85"/>
      <c r="Q198" s="85"/>
      <c r="R198" s="85">
        <f>R199</f>
        <v>0</v>
      </c>
      <c r="S198" s="94"/>
      <c r="T198" s="95"/>
      <c r="U198" s="95"/>
      <c r="V198" s="95"/>
      <c r="W198" s="95"/>
      <c r="X198" s="95"/>
      <c r="Y198" s="95"/>
      <c r="Z198" s="95"/>
      <c r="AA198" s="94"/>
      <c r="AB198" s="94"/>
      <c r="AC198" s="94"/>
      <c r="AD198" s="94"/>
      <c r="AE198" s="94"/>
      <c r="AF198" s="94"/>
      <c r="AG198" s="94"/>
      <c r="AH198" s="94"/>
      <c r="AI198" s="94"/>
      <c r="AJ198" s="94"/>
      <c r="AK198" s="94"/>
      <c r="AL198" s="94"/>
      <c r="AM198" s="94"/>
      <c r="AN198" s="96" t="e">
        <f t="shared" si="27"/>
        <v>#DIV/0!</v>
      </c>
    </row>
    <row r="199" spans="1:40" ht="127.5" hidden="1" x14ac:dyDescent="0.25">
      <c r="A199" s="33"/>
      <c r="B199" s="24" t="s">
        <v>59</v>
      </c>
      <c r="C199" s="9" t="s">
        <v>14</v>
      </c>
      <c r="D199" s="10">
        <v>1</v>
      </c>
      <c r="E199" s="10">
        <v>11</v>
      </c>
      <c r="F199" s="10">
        <v>902</v>
      </c>
      <c r="G199" s="10">
        <v>82300</v>
      </c>
      <c r="H199" s="25">
        <v>831</v>
      </c>
      <c r="I199" s="23">
        <v>0</v>
      </c>
      <c r="J199" s="23"/>
      <c r="K199" s="23"/>
      <c r="L199" s="23">
        <v>0</v>
      </c>
      <c r="M199" s="23"/>
      <c r="N199" s="23"/>
      <c r="O199" s="85">
        <v>0</v>
      </c>
      <c r="P199" s="85"/>
      <c r="Q199" s="85"/>
      <c r="R199" s="85">
        <v>0</v>
      </c>
      <c r="S199" s="94"/>
      <c r="T199" s="95"/>
      <c r="U199" s="95"/>
      <c r="V199" s="95"/>
      <c r="W199" s="95"/>
      <c r="X199" s="95"/>
      <c r="Y199" s="95"/>
      <c r="Z199" s="95"/>
      <c r="AA199" s="94"/>
      <c r="AB199" s="94"/>
      <c r="AC199" s="94"/>
      <c r="AD199" s="94"/>
      <c r="AE199" s="94"/>
      <c r="AF199" s="94"/>
      <c r="AG199" s="94"/>
      <c r="AH199" s="94"/>
      <c r="AI199" s="94"/>
      <c r="AJ199" s="94"/>
      <c r="AK199" s="94"/>
      <c r="AL199" s="94"/>
      <c r="AM199" s="94"/>
      <c r="AN199" s="96" t="e">
        <f t="shared" si="27"/>
        <v>#DIV/0!</v>
      </c>
    </row>
    <row r="200" spans="1:40" x14ac:dyDescent="0.25">
      <c r="A200" s="33"/>
      <c r="B200" s="24" t="s">
        <v>102</v>
      </c>
      <c r="C200" s="9" t="s">
        <v>14</v>
      </c>
      <c r="D200" s="10">
        <v>1</v>
      </c>
      <c r="E200" s="10">
        <v>11</v>
      </c>
      <c r="F200" s="10">
        <v>902</v>
      </c>
      <c r="G200" s="10">
        <v>82300</v>
      </c>
      <c r="H200" s="25">
        <v>850</v>
      </c>
      <c r="I200" s="23">
        <f>I201</f>
        <v>74000</v>
      </c>
      <c r="J200" s="23"/>
      <c r="K200" s="23"/>
      <c r="L200" s="23">
        <f>L201</f>
        <v>74000</v>
      </c>
      <c r="M200" s="23"/>
      <c r="N200" s="23"/>
      <c r="O200" s="85">
        <f>O201</f>
        <v>0</v>
      </c>
      <c r="P200" s="85"/>
      <c r="Q200" s="85"/>
      <c r="R200" s="85">
        <f>R201</f>
        <v>74000</v>
      </c>
      <c r="S200" s="94"/>
      <c r="T200" s="95"/>
      <c r="U200" s="95"/>
      <c r="V200" s="95"/>
      <c r="W200" s="95"/>
      <c r="X200" s="95"/>
      <c r="Y200" s="95"/>
      <c r="Z200" s="95"/>
      <c r="AA200" s="94"/>
      <c r="AB200" s="94"/>
      <c r="AC200" s="94"/>
      <c r="AD200" s="94"/>
      <c r="AE200" s="94"/>
      <c r="AF200" s="94"/>
      <c r="AG200" s="94"/>
      <c r="AH200" s="94"/>
      <c r="AI200" s="94"/>
      <c r="AJ200" s="94"/>
      <c r="AK200" s="94"/>
      <c r="AL200" s="94"/>
      <c r="AM200" s="94"/>
      <c r="AN200" s="96">
        <f t="shared" si="27"/>
        <v>0</v>
      </c>
    </row>
    <row r="201" spans="1:40" x14ac:dyDescent="0.25">
      <c r="A201" s="33"/>
      <c r="B201" s="24" t="s">
        <v>103</v>
      </c>
      <c r="C201" s="9" t="s">
        <v>14</v>
      </c>
      <c r="D201" s="10">
        <v>1</v>
      </c>
      <c r="E201" s="10">
        <v>11</v>
      </c>
      <c r="F201" s="10">
        <v>902</v>
      </c>
      <c r="G201" s="10">
        <v>82300</v>
      </c>
      <c r="H201" s="25">
        <v>853</v>
      </c>
      <c r="I201" s="23">
        <v>74000</v>
      </c>
      <c r="J201" s="23"/>
      <c r="K201" s="23"/>
      <c r="L201" s="23">
        <v>74000</v>
      </c>
      <c r="M201" s="23"/>
      <c r="N201" s="23"/>
      <c r="O201" s="85">
        <v>0</v>
      </c>
      <c r="P201" s="85"/>
      <c r="Q201" s="85"/>
      <c r="R201" s="85">
        <v>74000</v>
      </c>
      <c r="S201" s="94"/>
      <c r="T201" s="95"/>
      <c r="U201" s="95"/>
      <c r="V201" s="95"/>
      <c r="W201" s="95"/>
      <c r="X201" s="95"/>
      <c r="Y201" s="95"/>
      <c r="Z201" s="95"/>
      <c r="AA201" s="94"/>
      <c r="AB201" s="94"/>
      <c r="AC201" s="94"/>
      <c r="AD201" s="94"/>
      <c r="AE201" s="94"/>
      <c r="AF201" s="94"/>
      <c r="AG201" s="94"/>
      <c r="AH201" s="94"/>
      <c r="AI201" s="94"/>
      <c r="AJ201" s="94"/>
      <c r="AK201" s="94"/>
      <c r="AL201" s="94"/>
      <c r="AM201" s="94"/>
      <c r="AN201" s="96">
        <f t="shared" si="27"/>
        <v>0</v>
      </c>
    </row>
    <row r="202" spans="1:40" ht="25.5" x14ac:dyDescent="0.25">
      <c r="A202" s="33"/>
      <c r="B202" s="28" t="s">
        <v>104</v>
      </c>
      <c r="C202" s="22" t="s">
        <v>14</v>
      </c>
      <c r="D202" s="14">
        <v>1</v>
      </c>
      <c r="E202" s="14">
        <v>11</v>
      </c>
      <c r="F202" s="14">
        <v>902</v>
      </c>
      <c r="G202" s="14">
        <v>82360</v>
      </c>
      <c r="H202" s="15"/>
      <c r="I202" s="16">
        <f t="shared" ref="I202:R203" si="36">I203</f>
        <v>260000</v>
      </c>
      <c r="J202" s="16"/>
      <c r="K202" s="16"/>
      <c r="L202" s="16">
        <f t="shared" si="36"/>
        <v>260000</v>
      </c>
      <c r="M202" s="16"/>
      <c r="N202" s="16"/>
      <c r="O202" s="16">
        <f t="shared" si="36"/>
        <v>18000</v>
      </c>
      <c r="P202" s="16"/>
      <c r="Q202" s="16"/>
      <c r="R202" s="16">
        <f t="shared" si="36"/>
        <v>260000</v>
      </c>
      <c r="AN202" s="93">
        <f t="shared" si="27"/>
        <v>6.9230769230769234</v>
      </c>
    </row>
    <row r="203" spans="1:40" ht="44.25" customHeight="1" x14ac:dyDescent="0.25">
      <c r="A203" s="33"/>
      <c r="B203" s="24" t="s">
        <v>24</v>
      </c>
      <c r="C203" s="9" t="s">
        <v>14</v>
      </c>
      <c r="D203" s="10">
        <v>1</v>
      </c>
      <c r="E203" s="10">
        <v>11</v>
      </c>
      <c r="F203" s="10">
        <v>902</v>
      </c>
      <c r="G203" s="10">
        <v>82360</v>
      </c>
      <c r="H203" s="25">
        <v>200</v>
      </c>
      <c r="I203" s="23">
        <f t="shared" si="36"/>
        <v>260000</v>
      </c>
      <c r="J203" s="23"/>
      <c r="K203" s="23"/>
      <c r="L203" s="23">
        <f t="shared" si="36"/>
        <v>260000</v>
      </c>
      <c r="M203" s="23"/>
      <c r="N203" s="23"/>
      <c r="O203" s="23">
        <f t="shared" si="36"/>
        <v>18000</v>
      </c>
      <c r="P203" s="23"/>
      <c r="Q203" s="23"/>
      <c r="R203" s="23">
        <f t="shared" si="36"/>
        <v>260000</v>
      </c>
      <c r="AN203" s="93">
        <f t="shared" si="27"/>
        <v>6.9230769230769234</v>
      </c>
    </row>
    <row r="204" spans="1:40" ht="44.25" customHeight="1" x14ac:dyDescent="0.25">
      <c r="A204" s="33"/>
      <c r="B204" s="24" t="s">
        <v>26</v>
      </c>
      <c r="C204" s="9" t="s">
        <v>14</v>
      </c>
      <c r="D204" s="10">
        <v>1</v>
      </c>
      <c r="E204" s="10">
        <v>11</v>
      </c>
      <c r="F204" s="10">
        <v>902</v>
      </c>
      <c r="G204" s="10">
        <v>82360</v>
      </c>
      <c r="H204" s="25">
        <v>240</v>
      </c>
      <c r="I204" s="23">
        <f>I205</f>
        <v>260000</v>
      </c>
      <c r="J204" s="23"/>
      <c r="K204" s="23"/>
      <c r="L204" s="23">
        <f>L205</f>
        <v>260000</v>
      </c>
      <c r="M204" s="23"/>
      <c r="N204" s="23"/>
      <c r="O204" s="23">
        <f>O205</f>
        <v>18000</v>
      </c>
      <c r="P204" s="23"/>
      <c r="Q204" s="23"/>
      <c r="R204" s="23">
        <f>R205</f>
        <v>260000</v>
      </c>
      <c r="AN204" s="93">
        <f t="shared" si="27"/>
        <v>6.9230769230769234</v>
      </c>
    </row>
    <row r="205" spans="1:40" ht="44.25" customHeight="1" x14ac:dyDescent="0.25">
      <c r="A205" s="33"/>
      <c r="B205" s="24" t="s">
        <v>28</v>
      </c>
      <c r="C205" s="9" t="s">
        <v>14</v>
      </c>
      <c r="D205" s="10">
        <v>1</v>
      </c>
      <c r="E205" s="10">
        <v>11</v>
      </c>
      <c r="F205" s="10">
        <v>902</v>
      </c>
      <c r="G205" s="10">
        <v>82360</v>
      </c>
      <c r="H205" s="25">
        <v>244</v>
      </c>
      <c r="I205" s="23">
        <v>260000</v>
      </c>
      <c r="J205" s="23"/>
      <c r="K205" s="23"/>
      <c r="L205" s="23">
        <v>260000</v>
      </c>
      <c r="M205" s="23"/>
      <c r="N205" s="23"/>
      <c r="O205" s="23">
        <v>18000</v>
      </c>
      <c r="P205" s="23"/>
      <c r="Q205" s="23"/>
      <c r="R205" s="23">
        <v>260000</v>
      </c>
      <c r="AN205" s="93">
        <f t="shared" si="27"/>
        <v>6.9230769230769234</v>
      </c>
    </row>
    <row r="206" spans="1:40" x14ac:dyDescent="0.25">
      <c r="A206" s="33"/>
      <c r="B206" s="28" t="s">
        <v>105</v>
      </c>
      <c r="C206" s="22" t="s">
        <v>14</v>
      </c>
      <c r="D206" s="14">
        <v>1</v>
      </c>
      <c r="E206" s="14">
        <v>11</v>
      </c>
      <c r="F206" s="14">
        <v>902</v>
      </c>
      <c r="G206" s="14">
        <v>82400</v>
      </c>
      <c r="H206" s="15"/>
      <c r="I206" s="16">
        <f>I207+I210</f>
        <v>3449900</v>
      </c>
      <c r="J206" s="16">
        <f>J207+J210</f>
        <v>2450000</v>
      </c>
      <c r="K206" s="16">
        <f>K207+K210</f>
        <v>99964</v>
      </c>
      <c r="L206" s="16">
        <f>L207+L210</f>
        <v>5999864</v>
      </c>
      <c r="M206" s="16"/>
      <c r="N206" s="16"/>
      <c r="O206" s="16">
        <f>O207+O210</f>
        <v>1050520.67</v>
      </c>
      <c r="P206" s="16"/>
      <c r="Q206" s="16"/>
      <c r="R206" s="16">
        <f>R207+R210</f>
        <v>1060000</v>
      </c>
      <c r="AN206" s="93">
        <f t="shared" si="27"/>
        <v>17.50907470569333</v>
      </c>
    </row>
    <row r="207" spans="1:40" ht="44.25" customHeight="1" x14ac:dyDescent="0.25">
      <c r="A207" s="33"/>
      <c r="B207" s="24" t="s">
        <v>24</v>
      </c>
      <c r="C207" s="9" t="s">
        <v>14</v>
      </c>
      <c r="D207" s="10">
        <v>1</v>
      </c>
      <c r="E207" s="10">
        <v>11</v>
      </c>
      <c r="F207" s="10">
        <v>902</v>
      </c>
      <c r="G207" s="10">
        <v>82400</v>
      </c>
      <c r="H207" s="25">
        <v>200</v>
      </c>
      <c r="I207" s="23">
        <f t="shared" ref="I207:R208" si="37">I208</f>
        <v>1449900</v>
      </c>
      <c r="J207" s="23">
        <f t="shared" si="37"/>
        <v>850000</v>
      </c>
      <c r="K207" s="23">
        <f t="shared" si="37"/>
        <v>99964</v>
      </c>
      <c r="L207" s="23">
        <f t="shared" si="37"/>
        <v>2399864</v>
      </c>
      <c r="M207" s="23"/>
      <c r="N207" s="23"/>
      <c r="O207" s="23">
        <f t="shared" si="37"/>
        <v>503020.67</v>
      </c>
      <c r="P207" s="23"/>
      <c r="Q207" s="23"/>
      <c r="R207" s="23">
        <f t="shared" si="37"/>
        <v>460000</v>
      </c>
      <c r="AN207" s="93">
        <f t="shared" ref="AN207:AN270" si="38">O207/L207*100</f>
        <v>20.960382338332508</v>
      </c>
    </row>
    <row r="208" spans="1:40" ht="44.25" customHeight="1" x14ac:dyDescent="0.25">
      <c r="A208" s="33"/>
      <c r="B208" s="24" t="s">
        <v>26</v>
      </c>
      <c r="C208" s="9" t="s">
        <v>14</v>
      </c>
      <c r="D208" s="10">
        <v>1</v>
      </c>
      <c r="E208" s="10">
        <v>11</v>
      </c>
      <c r="F208" s="10">
        <v>902</v>
      </c>
      <c r="G208" s="10">
        <v>82400</v>
      </c>
      <c r="H208" s="25">
        <v>240</v>
      </c>
      <c r="I208" s="23">
        <f t="shared" si="37"/>
        <v>1449900</v>
      </c>
      <c r="J208" s="23">
        <f t="shared" si="37"/>
        <v>850000</v>
      </c>
      <c r="K208" s="23">
        <f t="shared" si="37"/>
        <v>99964</v>
      </c>
      <c r="L208" s="23">
        <f t="shared" si="37"/>
        <v>2399864</v>
      </c>
      <c r="M208" s="23"/>
      <c r="N208" s="23"/>
      <c r="O208" s="23">
        <f t="shared" si="37"/>
        <v>503020.67</v>
      </c>
      <c r="P208" s="23"/>
      <c r="Q208" s="23"/>
      <c r="R208" s="23">
        <f t="shared" si="37"/>
        <v>460000</v>
      </c>
      <c r="AN208" s="93">
        <f t="shared" si="38"/>
        <v>20.960382338332508</v>
      </c>
    </row>
    <row r="209" spans="1:40" ht="44.25" customHeight="1" x14ac:dyDescent="0.25">
      <c r="A209" s="33"/>
      <c r="B209" s="24" t="s">
        <v>28</v>
      </c>
      <c r="C209" s="9" t="s">
        <v>14</v>
      </c>
      <c r="D209" s="10">
        <v>1</v>
      </c>
      <c r="E209" s="10">
        <v>11</v>
      </c>
      <c r="F209" s="10">
        <v>902</v>
      </c>
      <c r="G209" s="10">
        <v>82400</v>
      </c>
      <c r="H209" s="25">
        <v>244</v>
      </c>
      <c r="I209" s="40">
        <v>1449900</v>
      </c>
      <c r="J209" s="23">
        <v>850000</v>
      </c>
      <c r="K209" s="23">
        <v>99964</v>
      </c>
      <c r="L209" s="40">
        <f>1449900+J209+K209</f>
        <v>2399864</v>
      </c>
      <c r="M209" s="40"/>
      <c r="N209" s="40"/>
      <c r="O209" s="23">
        <v>503020.67</v>
      </c>
      <c r="P209" s="23"/>
      <c r="Q209" s="23"/>
      <c r="R209" s="23">
        <v>460000</v>
      </c>
      <c r="AN209" s="93">
        <f t="shared" si="38"/>
        <v>20.960382338332508</v>
      </c>
    </row>
    <row r="210" spans="1:40" ht="44.25" customHeight="1" x14ac:dyDescent="0.25">
      <c r="A210" s="33"/>
      <c r="B210" s="24" t="s">
        <v>32</v>
      </c>
      <c r="C210" s="9" t="s">
        <v>14</v>
      </c>
      <c r="D210" s="10">
        <v>1</v>
      </c>
      <c r="E210" s="10">
        <v>11</v>
      </c>
      <c r="F210" s="10">
        <v>902</v>
      </c>
      <c r="G210" s="10">
        <v>82400</v>
      </c>
      <c r="H210" s="25">
        <v>600</v>
      </c>
      <c r="I210" s="23">
        <f t="shared" ref="I210:R211" si="39">I211</f>
        <v>2000000</v>
      </c>
      <c r="J210" s="23">
        <f t="shared" si="39"/>
        <v>1600000</v>
      </c>
      <c r="K210" s="23"/>
      <c r="L210" s="23">
        <f t="shared" si="39"/>
        <v>3600000</v>
      </c>
      <c r="M210" s="23"/>
      <c r="N210" s="23"/>
      <c r="O210" s="23">
        <f t="shared" si="39"/>
        <v>547500</v>
      </c>
      <c r="P210" s="23"/>
      <c r="Q210" s="23"/>
      <c r="R210" s="23">
        <f t="shared" si="39"/>
        <v>600000</v>
      </c>
      <c r="AN210" s="93">
        <f t="shared" si="38"/>
        <v>15.208333333333332</v>
      </c>
    </row>
    <row r="211" spans="1:40" x14ac:dyDescent="0.25">
      <c r="A211" s="33"/>
      <c r="B211" s="24" t="s">
        <v>34</v>
      </c>
      <c r="C211" s="9" t="s">
        <v>14</v>
      </c>
      <c r="D211" s="10">
        <v>1</v>
      </c>
      <c r="E211" s="10">
        <v>11</v>
      </c>
      <c r="F211" s="10">
        <v>902</v>
      </c>
      <c r="G211" s="10">
        <v>82400</v>
      </c>
      <c r="H211" s="25">
        <v>610</v>
      </c>
      <c r="I211" s="23">
        <f t="shared" si="39"/>
        <v>2000000</v>
      </c>
      <c r="J211" s="23">
        <f t="shared" si="39"/>
        <v>1600000</v>
      </c>
      <c r="K211" s="23"/>
      <c r="L211" s="23">
        <f t="shared" si="39"/>
        <v>3600000</v>
      </c>
      <c r="M211" s="23"/>
      <c r="N211" s="23"/>
      <c r="O211" s="23">
        <f t="shared" si="39"/>
        <v>547500</v>
      </c>
      <c r="P211" s="23"/>
      <c r="Q211" s="23"/>
      <c r="R211" s="23">
        <f t="shared" si="39"/>
        <v>600000</v>
      </c>
      <c r="AN211" s="93">
        <f t="shared" si="38"/>
        <v>15.208333333333332</v>
      </c>
    </row>
    <row r="212" spans="1:40" ht="44.25" customHeight="1" x14ac:dyDescent="0.25">
      <c r="A212" s="33"/>
      <c r="B212" s="24" t="s">
        <v>106</v>
      </c>
      <c r="C212" s="9" t="s">
        <v>14</v>
      </c>
      <c r="D212" s="10">
        <v>1</v>
      </c>
      <c r="E212" s="10">
        <v>11</v>
      </c>
      <c r="F212" s="10">
        <v>902</v>
      </c>
      <c r="G212" s="10">
        <v>82400</v>
      </c>
      <c r="H212" s="25">
        <v>612</v>
      </c>
      <c r="I212" s="23">
        <v>2000000</v>
      </c>
      <c r="J212" s="23">
        <v>1600000</v>
      </c>
      <c r="K212" s="23"/>
      <c r="L212" s="23">
        <f>2000000+J212</f>
        <v>3600000</v>
      </c>
      <c r="M212" s="23"/>
      <c r="N212" s="23"/>
      <c r="O212" s="23">
        <v>547500</v>
      </c>
      <c r="P212" s="23"/>
      <c r="Q212" s="23"/>
      <c r="R212" s="23">
        <v>600000</v>
      </c>
      <c r="AN212" s="93">
        <f t="shared" si="38"/>
        <v>15.208333333333332</v>
      </c>
    </row>
    <row r="213" spans="1:40" s="29" customFormat="1" ht="41.25" customHeight="1" x14ac:dyDescent="0.25">
      <c r="A213" s="34" t="s">
        <v>107</v>
      </c>
      <c r="B213" s="28" t="s">
        <v>108</v>
      </c>
      <c r="C213" s="14" t="s">
        <v>14</v>
      </c>
      <c r="D213" s="14">
        <v>1</v>
      </c>
      <c r="E213" s="14">
        <v>11</v>
      </c>
      <c r="F213" s="14">
        <v>902</v>
      </c>
      <c r="G213" s="14">
        <v>82440</v>
      </c>
      <c r="H213" s="15"/>
      <c r="I213" s="16">
        <f>I214+I217</f>
        <v>307744</v>
      </c>
      <c r="J213" s="16"/>
      <c r="K213" s="16"/>
      <c r="L213" s="16">
        <f>L214+L217</f>
        <v>307744</v>
      </c>
      <c r="M213" s="16"/>
      <c r="N213" s="16"/>
      <c r="O213" s="16">
        <f>O214+O217</f>
        <v>52197</v>
      </c>
      <c r="P213" s="16"/>
      <c r="Q213" s="16"/>
      <c r="R213" s="16">
        <f>R214+R217</f>
        <v>205044</v>
      </c>
      <c r="S213" s="29" t="s">
        <v>109</v>
      </c>
      <c r="T213" s="30"/>
      <c r="U213" s="30"/>
      <c r="V213" s="30"/>
      <c r="W213" s="30"/>
      <c r="X213" s="30"/>
      <c r="Y213" s="30"/>
      <c r="Z213" s="30"/>
      <c r="AN213" s="93">
        <f t="shared" si="38"/>
        <v>16.961175522512217</v>
      </c>
    </row>
    <row r="214" spans="1:40" ht="46.5" customHeight="1" x14ac:dyDescent="0.25">
      <c r="A214" s="31" t="s">
        <v>24</v>
      </c>
      <c r="B214" s="24" t="s">
        <v>24</v>
      </c>
      <c r="C214" s="10" t="s">
        <v>14</v>
      </c>
      <c r="D214" s="10">
        <v>1</v>
      </c>
      <c r="E214" s="10">
        <v>11</v>
      </c>
      <c r="F214" s="10">
        <v>902</v>
      </c>
      <c r="G214" s="10">
        <v>82440</v>
      </c>
      <c r="H214" s="25">
        <v>200</v>
      </c>
      <c r="I214" s="23">
        <f t="shared" ref="I214:R215" si="40">I215</f>
        <v>275844</v>
      </c>
      <c r="J214" s="23"/>
      <c r="K214" s="23"/>
      <c r="L214" s="23">
        <f t="shared" si="40"/>
        <v>275844</v>
      </c>
      <c r="M214" s="23"/>
      <c r="N214" s="23"/>
      <c r="O214" s="23">
        <f t="shared" si="40"/>
        <v>33600</v>
      </c>
      <c r="P214" s="23"/>
      <c r="Q214" s="23"/>
      <c r="R214" s="23">
        <f t="shared" si="40"/>
        <v>205044</v>
      </c>
      <c r="AN214" s="93">
        <f t="shared" si="38"/>
        <v>12.180797842258668</v>
      </c>
    </row>
    <row r="215" spans="1:40" ht="45" customHeight="1" x14ac:dyDescent="0.25">
      <c r="A215" s="31" t="s">
        <v>26</v>
      </c>
      <c r="B215" s="24" t="s">
        <v>26</v>
      </c>
      <c r="C215" s="10" t="s">
        <v>14</v>
      </c>
      <c r="D215" s="10">
        <v>1</v>
      </c>
      <c r="E215" s="10">
        <v>11</v>
      </c>
      <c r="F215" s="10">
        <v>902</v>
      </c>
      <c r="G215" s="10">
        <v>82440</v>
      </c>
      <c r="H215" s="25">
        <v>240</v>
      </c>
      <c r="I215" s="23">
        <f t="shared" si="40"/>
        <v>275844</v>
      </c>
      <c r="J215" s="23"/>
      <c r="K215" s="23"/>
      <c r="L215" s="23">
        <f t="shared" si="40"/>
        <v>275844</v>
      </c>
      <c r="M215" s="23"/>
      <c r="N215" s="23"/>
      <c r="O215" s="23">
        <f t="shared" si="40"/>
        <v>33600</v>
      </c>
      <c r="P215" s="23"/>
      <c r="Q215" s="23"/>
      <c r="R215" s="23">
        <f t="shared" si="40"/>
        <v>205044</v>
      </c>
      <c r="AN215" s="93">
        <f t="shared" si="38"/>
        <v>12.180797842258668</v>
      </c>
    </row>
    <row r="216" spans="1:40" ht="38.25" x14ac:dyDescent="0.25">
      <c r="A216" s="33" t="s">
        <v>28</v>
      </c>
      <c r="B216" s="24" t="s">
        <v>28</v>
      </c>
      <c r="C216" s="10" t="s">
        <v>14</v>
      </c>
      <c r="D216" s="10">
        <v>1</v>
      </c>
      <c r="E216" s="10">
        <v>11</v>
      </c>
      <c r="F216" s="10">
        <v>902</v>
      </c>
      <c r="G216" s="10">
        <v>82440</v>
      </c>
      <c r="H216" s="25">
        <v>244</v>
      </c>
      <c r="I216" s="23">
        <v>275844</v>
      </c>
      <c r="J216" s="23"/>
      <c r="K216" s="23"/>
      <c r="L216" s="23">
        <v>275844</v>
      </c>
      <c r="M216" s="23"/>
      <c r="N216" s="23"/>
      <c r="O216" s="23">
        <v>33600</v>
      </c>
      <c r="P216" s="23"/>
      <c r="Q216" s="23"/>
      <c r="R216" s="23">
        <v>205044</v>
      </c>
      <c r="AN216" s="93">
        <f t="shared" si="38"/>
        <v>12.180797842258668</v>
      </c>
    </row>
    <row r="217" spans="1:40" ht="38.25" x14ac:dyDescent="0.25">
      <c r="A217" s="33"/>
      <c r="B217" s="24" t="s">
        <v>32</v>
      </c>
      <c r="C217" s="10" t="s">
        <v>14</v>
      </c>
      <c r="D217" s="10">
        <v>1</v>
      </c>
      <c r="E217" s="10">
        <v>11</v>
      </c>
      <c r="F217" s="10">
        <v>902</v>
      </c>
      <c r="G217" s="10">
        <v>82440</v>
      </c>
      <c r="H217" s="25">
        <v>600</v>
      </c>
      <c r="I217" s="23">
        <f t="shared" ref="I217:R218" si="41">I218</f>
        <v>31900</v>
      </c>
      <c r="J217" s="23"/>
      <c r="K217" s="23"/>
      <c r="L217" s="23">
        <f t="shared" si="41"/>
        <v>31900</v>
      </c>
      <c r="M217" s="23"/>
      <c r="N217" s="23"/>
      <c r="O217" s="23">
        <f t="shared" si="41"/>
        <v>18597</v>
      </c>
      <c r="P217" s="23"/>
      <c r="Q217" s="23"/>
      <c r="R217" s="85">
        <f t="shared" si="41"/>
        <v>0</v>
      </c>
      <c r="AN217" s="93">
        <f t="shared" si="38"/>
        <v>58.297805642633229</v>
      </c>
    </row>
    <row r="218" spans="1:40" x14ac:dyDescent="0.25">
      <c r="A218" s="33"/>
      <c r="B218" s="24" t="s">
        <v>34</v>
      </c>
      <c r="C218" s="10" t="s">
        <v>14</v>
      </c>
      <c r="D218" s="10">
        <v>1</v>
      </c>
      <c r="E218" s="10">
        <v>11</v>
      </c>
      <c r="F218" s="10">
        <v>902</v>
      </c>
      <c r="G218" s="10">
        <v>82440</v>
      </c>
      <c r="H218" s="25">
        <v>610</v>
      </c>
      <c r="I218" s="23">
        <f t="shared" si="41"/>
        <v>31900</v>
      </c>
      <c r="J218" s="23"/>
      <c r="K218" s="23"/>
      <c r="L218" s="23">
        <f t="shared" si="41"/>
        <v>31900</v>
      </c>
      <c r="M218" s="23"/>
      <c r="N218" s="23"/>
      <c r="O218" s="23">
        <f t="shared" si="41"/>
        <v>18597</v>
      </c>
      <c r="P218" s="23"/>
      <c r="Q218" s="23"/>
      <c r="R218" s="85">
        <f t="shared" si="41"/>
        <v>0</v>
      </c>
      <c r="AN218" s="93">
        <f t="shared" si="38"/>
        <v>58.297805642633229</v>
      </c>
    </row>
    <row r="219" spans="1:40" ht="25.5" x14ac:dyDescent="0.25">
      <c r="A219" s="33"/>
      <c r="B219" s="24" t="s">
        <v>106</v>
      </c>
      <c r="C219" s="10" t="s">
        <v>14</v>
      </c>
      <c r="D219" s="10">
        <v>1</v>
      </c>
      <c r="E219" s="10">
        <v>11</v>
      </c>
      <c r="F219" s="10">
        <v>902</v>
      </c>
      <c r="G219" s="10">
        <v>82440</v>
      </c>
      <c r="H219" s="25">
        <v>612</v>
      </c>
      <c r="I219" s="23">
        <v>31900</v>
      </c>
      <c r="J219" s="23"/>
      <c r="K219" s="23"/>
      <c r="L219" s="23">
        <v>31900</v>
      </c>
      <c r="M219" s="23"/>
      <c r="N219" s="23"/>
      <c r="O219" s="23">
        <v>18597</v>
      </c>
      <c r="P219" s="23"/>
      <c r="Q219" s="23"/>
      <c r="R219" s="85">
        <v>0</v>
      </c>
      <c r="AN219" s="93">
        <f t="shared" si="38"/>
        <v>58.297805642633229</v>
      </c>
    </row>
    <row r="220" spans="1:40" ht="35.25" hidden="1" customHeight="1" x14ac:dyDescent="0.25">
      <c r="A220" s="33"/>
      <c r="B220" s="13" t="s">
        <v>110</v>
      </c>
      <c r="C220" s="14" t="s">
        <v>14</v>
      </c>
      <c r="D220" s="14">
        <v>1</v>
      </c>
      <c r="E220" s="14">
        <v>11</v>
      </c>
      <c r="F220" s="14">
        <v>903</v>
      </c>
      <c r="G220" s="14"/>
      <c r="H220" s="25"/>
      <c r="I220" s="16">
        <f>I221</f>
        <v>0</v>
      </c>
      <c r="J220" s="23"/>
      <c r="K220" s="23"/>
      <c r="L220" s="16">
        <f>L221</f>
        <v>0</v>
      </c>
      <c r="M220" s="16"/>
      <c r="N220" s="16"/>
      <c r="O220" s="23"/>
      <c r="P220" s="23"/>
      <c r="Q220" s="23"/>
      <c r="R220" s="23"/>
      <c r="AN220" s="93" t="e">
        <f t="shared" si="38"/>
        <v>#DIV/0!</v>
      </c>
    </row>
    <row r="221" spans="1:40" ht="35.25" hidden="1" customHeight="1" x14ac:dyDescent="0.25">
      <c r="A221" s="33"/>
      <c r="B221" s="28" t="s">
        <v>108</v>
      </c>
      <c r="C221" s="14" t="s">
        <v>14</v>
      </c>
      <c r="D221" s="14">
        <v>1</v>
      </c>
      <c r="E221" s="14">
        <v>11</v>
      </c>
      <c r="F221" s="14">
        <v>903</v>
      </c>
      <c r="G221" s="14">
        <v>82440</v>
      </c>
      <c r="H221" s="25"/>
      <c r="I221" s="16">
        <f>I222</f>
        <v>0</v>
      </c>
      <c r="J221" s="23"/>
      <c r="K221" s="23"/>
      <c r="L221" s="16">
        <f>L222</f>
        <v>0</v>
      </c>
      <c r="M221" s="16"/>
      <c r="N221" s="16"/>
      <c r="O221" s="23"/>
      <c r="P221" s="23"/>
      <c r="Q221" s="23"/>
      <c r="R221" s="23"/>
      <c r="AN221" s="93" t="e">
        <f t="shared" si="38"/>
        <v>#DIV/0!</v>
      </c>
    </row>
    <row r="222" spans="1:40" ht="35.25" hidden="1" customHeight="1" x14ac:dyDescent="0.25">
      <c r="A222" s="33"/>
      <c r="B222" s="24" t="s">
        <v>24</v>
      </c>
      <c r="C222" s="10" t="s">
        <v>14</v>
      </c>
      <c r="D222" s="10">
        <v>1</v>
      </c>
      <c r="E222" s="10">
        <v>11</v>
      </c>
      <c r="F222" s="10">
        <v>903</v>
      </c>
      <c r="G222" s="10">
        <v>82440</v>
      </c>
      <c r="H222" s="25">
        <v>200</v>
      </c>
      <c r="I222" s="23">
        <f>I223</f>
        <v>0</v>
      </c>
      <c r="J222" s="23"/>
      <c r="K222" s="23"/>
      <c r="L222" s="23">
        <f>L223</f>
        <v>0</v>
      </c>
      <c r="M222" s="23"/>
      <c r="N222" s="23"/>
      <c r="O222" s="23"/>
      <c r="P222" s="23"/>
      <c r="Q222" s="23"/>
      <c r="R222" s="23"/>
      <c r="AN222" s="93" t="e">
        <f t="shared" si="38"/>
        <v>#DIV/0!</v>
      </c>
    </row>
    <row r="223" spans="1:40" ht="35.25" hidden="1" customHeight="1" x14ac:dyDescent="0.25">
      <c r="A223" s="33"/>
      <c r="B223" s="24" t="s">
        <v>26</v>
      </c>
      <c r="C223" s="10" t="s">
        <v>14</v>
      </c>
      <c r="D223" s="10">
        <v>1</v>
      </c>
      <c r="E223" s="10">
        <v>11</v>
      </c>
      <c r="F223" s="10">
        <v>903</v>
      </c>
      <c r="G223" s="10">
        <v>82440</v>
      </c>
      <c r="H223" s="25">
        <v>240</v>
      </c>
      <c r="I223" s="23">
        <f>I224</f>
        <v>0</v>
      </c>
      <c r="J223" s="23"/>
      <c r="K223" s="23"/>
      <c r="L223" s="23">
        <f>L224</f>
        <v>0</v>
      </c>
      <c r="M223" s="23"/>
      <c r="N223" s="23"/>
      <c r="O223" s="23"/>
      <c r="P223" s="23"/>
      <c r="Q223" s="23"/>
      <c r="R223" s="23"/>
      <c r="AN223" s="93" t="e">
        <f t="shared" si="38"/>
        <v>#DIV/0!</v>
      </c>
    </row>
    <row r="224" spans="1:40" ht="35.25" hidden="1" customHeight="1" x14ac:dyDescent="0.25">
      <c r="A224" s="33"/>
      <c r="B224" s="24" t="s">
        <v>28</v>
      </c>
      <c r="C224" s="10" t="s">
        <v>14</v>
      </c>
      <c r="D224" s="10">
        <v>1</v>
      </c>
      <c r="E224" s="10">
        <v>11</v>
      </c>
      <c r="F224" s="10">
        <v>903</v>
      </c>
      <c r="G224" s="10">
        <v>82440</v>
      </c>
      <c r="H224" s="25">
        <v>244</v>
      </c>
      <c r="I224" s="23">
        <v>0</v>
      </c>
      <c r="J224" s="23"/>
      <c r="K224" s="23"/>
      <c r="L224" s="23">
        <v>0</v>
      </c>
      <c r="M224" s="23"/>
      <c r="N224" s="23"/>
      <c r="O224" s="23"/>
      <c r="P224" s="23"/>
      <c r="Q224" s="23"/>
      <c r="R224" s="23"/>
      <c r="AN224" s="93" t="e">
        <f t="shared" si="38"/>
        <v>#DIV/0!</v>
      </c>
    </row>
    <row r="225" spans="1:40" ht="35.25" hidden="1" customHeight="1" x14ac:dyDescent="0.25">
      <c r="A225" s="33"/>
      <c r="B225" s="13" t="s">
        <v>111</v>
      </c>
      <c r="C225" s="14" t="s">
        <v>14</v>
      </c>
      <c r="D225" s="14">
        <v>1</v>
      </c>
      <c r="E225" s="14">
        <v>11</v>
      </c>
      <c r="F225" s="14">
        <v>904</v>
      </c>
      <c r="G225" s="14"/>
      <c r="H225" s="25"/>
      <c r="I225" s="16">
        <f>I226</f>
        <v>0</v>
      </c>
      <c r="J225" s="23"/>
      <c r="K225" s="23"/>
      <c r="L225" s="16">
        <f>L226</f>
        <v>0</v>
      </c>
      <c r="M225" s="16"/>
      <c r="N225" s="16"/>
      <c r="O225" s="23"/>
      <c r="P225" s="23"/>
      <c r="Q225" s="23"/>
      <c r="R225" s="23"/>
      <c r="AN225" s="93" t="e">
        <f t="shared" si="38"/>
        <v>#DIV/0!</v>
      </c>
    </row>
    <row r="226" spans="1:40" ht="35.25" hidden="1" customHeight="1" x14ac:dyDescent="0.25">
      <c r="A226" s="33"/>
      <c r="B226" s="28" t="s">
        <v>108</v>
      </c>
      <c r="C226" s="14" t="s">
        <v>14</v>
      </c>
      <c r="D226" s="14">
        <v>1</v>
      </c>
      <c r="E226" s="14">
        <v>11</v>
      </c>
      <c r="F226" s="14">
        <v>904</v>
      </c>
      <c r="G226" s="14">
        <v>82440</v>
      </c>
      <c r="H226" s="25"/>
      <c r="I226" s="16">
        <f>I227</f>
        <v>0</v>
      </c>
      <c r="J226" s="23"/>
      <c r="K226" s="23"/>
      <c r="L226" s="16">
        <f>L227</f>
        <v>0</v>
      </c>
      <c r="M226" s="16"/>
      <c r="N226" s="16"/>
      <c r="O226" s="23"/>
      <c r="P226" s="23"/>
      <c r="Q226" s="23"/>
      <c r="R226" s="23"/>
      <c r="AN226" s="93" t="e">
        <f t="shared" si="38"/>
        <v>#DIV/0!</v>
      </c>
    </row>
    <row r="227" spans="1:40" ht="35.25" hidden="1" customHeight="1" x14ac:dyDescent="0.25">
      <c r="A227" s="33"/>
      <c r="B227" s="24" t="s">
        <v>24</v>
      </c>
      <c r="C227" s="10" t="s">
        <v>14</v>
      </c>
      <c r="D227" s="10">
        <v>1</v>
      </c>
      <c r="E227" s="10">
        <v>11</v>
      </c>
      <c r="F227" s="10">
        <v>904</v>
      </c>
      <c r="G227" s="10">
        <v>82440</v>
      </c>
      <c r="H227" s="25">
        <v>200</v>
      </c>
      <c r="I227" s="23">
        <f>I228</f>
        <v>0</v>
      </c>
      <c r="J227" s="23"/>
      <c r="K227" s="23"/>
      <c r="L227" s="23">
        <f>L228</f>
        <v>0</v>
      </c>
      <c r="M227" s="23"/>
      <c r="N227" s="23"/>
      <c r="O227" s="23"/>
      <c r="P227" s="23"/>
      <c r="Q227" s="23"/>
      <c r="R227" s="23"/>
      <c r="AN227" s="93" t="e">
        <f t="shared" si="38"/>
        <v>#DIV/0!</v>
      </c>
    </row>
    <row r="228" spans="1:40" ht="35.25" hidden="1" customHeight="1" x14ac:dyDescent="0.25">
      <c r="A228" s="33"/>
      <c r="B228" s="24" t="s">
        <v>26</v>
      </c>
      <c r="C228" s="10" t="s">
        <v>14</v>
      </c>
      <c r="D228" s="10">
        <v>1</v>
      </c>
      <c r="E228" s="10">
        <v>11</v>
      </c>
      <c r="F228" s="10">
        <v>904</v>
      </c>
      <c r="G228" s="10">
        <v>82440</v>
      </c>
      <c r="H228" s="25">
        <v>240</v>
      </c>
      <c r="I228" s="23">
        <f>I229</f>
        <v>0</v>
      </c>
      <c r="J228" s="23"/>
      <c r="K228" s="23"/>
      <c r="L228" s="23">
        <f>L229</f>
        <v>0</v>
      </c>
      <c r="M228" s="23"/>
      <c r="N228" s="23"/>
      <c r="O228" s="23"/>
      <c r="P228" s="23"/>
      <c r="Q228" s="23"/>
      <c r="R228" s="23"/>
      <c r="AN228" s="93" t="e">
        <f t="shared" si="38"/>
        <v>#DIV/0!</v>
      </c>
    </row>
    <row r="229" spans="1:40" ht="35.25" hidden="1" customHeight="1" x14ac:dyDescent="0.25">
      <c r="A229" s="33"/>
      <c r="B229" s="24" t="s">
        <v>28</v>
      </c>
      <c r="C229" s="10" t="s">
        <v>14</v>
      </c>
      <c r="D229" s="10">
        <v>1</v>
      </c>
      <c r="E229" s="10">
        <v>11</v>
      </c>
      <c r="F229" s="10">
        <v>904</v>
      </c>
      <c r="G229" s="10">
        <v>82440</v>
      </c>
      <c r="H229" s="25">
        <v>244</v>
      </c>
      <c r="I229" s="23">
        <v>0</v>
      </c>
      <c r="J229" s="23"/>
      <c r="K229" s="23"/>
      <c r="L229" s="23">
        <v>0</v>
      </c>
      <c r="M229" s="23"/>
      <c r="N229" s="23"/>
      <c r="O229" s="23"/>
      <c r="P229" s="23"/>
      <c r="Q229" s="23"/>
      <c r="R229" s="23"/>
      <c r="AN229" s="93" t="e">
        <f t="shared" si="38"/>
        <v>#DIV/0!</v>
      </c>
    </row>
    <row r="230" spans="1:40" ht="35.25" hidden="1" customHeight="1" x14ac:dyDescent="0.25">
      <c r="A230" s="33"/>
      <c r="B230" s="13" t="s">
        <v>112</v>
      </c>
      <c r="C230" s="14" t="s">
        <v>14</v>
      </c>
      <c r="D230" s="14">
        <v>1</v>
      </c>
      <c r="E230" s="14">
        <v>11</v>
      </c>
      <c r="F230" s="14">
        <v>905</v>
      </c>
      <c r="G230" s="14"/>
      <c r="H230" s="25"/>
      <c r="I230" s="16">
        <f>I231</f>
        <v>0</v>
      </c>
      <c r="J230" s="23"/>
      <c r="K230" s="23"/>
      <c r="L230" s="16">
        <f>L231</f>
        <v>0</v>
      </c>
      <c r="M230" s="16"/>
      <c r="N230" s="16"/>
      <c r="O230" s="23"/>
      <c r="P230" s="23"/>
      <c r="Q230" s="23"/>
      <c r="R230" s="23"/>
      <c r="AN230" s="93" t="e">
        <f t="shared" si="38"/>
        <v>#DIV/0!</v>
      </c>
    </row>
    <row r="231" spans="1:40" ht="35.25" hidden="1" customHeight="1" x14ac:dyDescent="0.25">
      <c r="A231" s="33"/>
      <c r="B231" s="28" t="s">
        <v>108</v>
      </c>
      <c r="C231" s="14" t="s">
        <v>14</v>
      </c>
      <c r="D231" s="14">
        <v>1</v>
      </c>
      <c r="E231" s="14">
        <v>11</v>
      </c>
      <c r="F231" s="14">
        <v>905</v>
      </c>
      <c r="G231" s="14">
        <v>82440</v>
      </c>
      <c r="H231" s="25"/>
      <c r="I231" s="16">
        <f>I232</f>
        <v>0</v>
      </c>
      <c r="J231" s="23"/>
      <c r="K231" s="23"/>
      <c r="L231" s="16">
        <f>L232</f>
        <v>0</v>
      </c>
      <c r="M231" s="16"/>
      <c r="N231" s="16"/>
      <c r="O231" s="23"/>
      <c r="P231" s="23"/>
      <c r="Q231" s="23"/>
      <c r="R231" s="23"/>
      <c r="AN231" s="93" t="e">
        <f t="shared" si="38"/>
        <v>#DIV/0!</v>
      </c>
    </row>
    <row r="232" spans="1:40" ht="35.25" hidden="1" customHeight="1" x14ac:dyDescent="0.25">
      <c r="A232" s="33"/>
      <c r="B232" s="24" t="s">
        <v>24</v>
      </c>
      <c r="C232" s="10" t="s">
        <v>14</v>
      </c>
      <c r="D232" s="10">
        <v>1</v>
      </c>
      <c r="E232" s="10">
        <v>11</v>
      </c>
      <c r="F232" s="10">
        <v>905</v>
      </c>
      <c r="G232" s="10">
        <v>82440</v>
      </c>
      <c r="H232" s="25">
        <v>200</v>
      </c>
      <c r="I232" s="23">
        <f>I233</f>
        <v>0</v>
      </c>
      <c r="J232" s="23"/>
      <c r="K232" s="23"/>
      <c r="L232" s="23">
        <f>L233</f>
        <v>0</v>
      </c>
      <c r="M232" s="23"/>
      <c r="N232" s="23"/>
      <c r="O232" s="23"/>
      <c r="P232" s="23"/>
      <c r="Q232" s="23"/>
      <c r="R232" s="23"/>
      <c r="AN232" s="93" t="e">
        <f t="shared" si="38"/>
        <v>#DIV/0!</v>
      </c>
    </row>
    <row r="233" spans="1:40" ht="35.25" hidden="1" customHeight="1" x14ac:dyDescent="0.25">
      <c r="A233" s="33"/>
      <c r="B233" s="24" t="s">
        <v>26</v>
      </c>
      <c r="C233" s="10" t="s">
        <v>14</v>
      </c>
      <c r="D233" s="10">
        <v>1</v>
      </c>
      <c r="E233" s="10">
        <v>11</v>
      </c>
      <c r="F233" s="10">
        <v>905</v>
      </c>
      <c r="G233" s="10">
        <v>82440</v>
      </c>
      <c r="H233" s="25">
        <v>240</v>
      </c>
      <c r="I233" s="23">
        <f>I234</f>
        <v>0</v>
      </c>
      <c r="J233" s="23"/>
      <c r="K233" s="23"/>
      <c r="L233" s="23">
        <f>L234</f>
        <v>0</v>
      </c>
      <c r="M233" s="23"/>
      <c r="N233" s="23"/>
      <c r="O233" s="23"/>
      <c r="P233" s="23"/>
      <c r="Q233" s="23"/>
      <c r="R233" s="23"/>
      <c r="AN233" s="93" t="e">
        <f t="shared" si="38"/>
        <v>#DIV/0!</v>
      </c>
    </row>
    <row r="234" spans="1:40" ht="35.25" hidden="1" customHeight="1" x14ac:dyDescent="0.25">
      <c r="A234" s="33"/>
      <c r="B234" s="24" t="s">
        <v>28</v>
      </c>
      <c r="C234" s="10" t="s">
        <v>14</v>
      </c>
      <c r="D234" s="10">
        <v>1</v>
      </c>
      <c r="E234" s="10">
        <v>11</v>
      </c>
      <c r="F234" s="10">
        <v>905</v>
      </c>
      <c r="G234" s="10">
        <v>82440</v>
      </c>
      <c r="H234" s="25">
        <v>244</v>
      </c>
      <c r="I234" s="23">
        <v>0</v>
      </c>
      <c r="J234" s="23"/>
      <c r="K234" s="23"/>
      <c r="L234" s="23">
        <v>0</v>
      </c>
      <c r="M234" s="23"/>
      <c r="N234" s="23"/>
      <c r="O234" s="23"/>
      <c r="P234" s="23"/>
      <c r="Q234" s="23"/>
      <c r="R234" s="23"/>
      <c r="AN234" s="93" t="e">
        <f t="shared" si="38"/>
        <v>#DIV/0!</v>
      </c>
    </row>
    <row r="235" spans="1:40" ht="35.25" hidden="1" customHeight="1" x14ac:dyDescent="0.25">
      <c r="A235" s="33"/>
      <c r="B235" s="13" t="s">
        <v>113</v>
      </c>
      <c r="C235" s="14" t="s">
        <v>14</v>
      </c>
      <c r="D235" s="14">
        <v>1</v>
      </c>
      <c r="E235" s="14">
        <v>11</v>
      </c>
      <c r="F235" s="14">
        <v>961</v>
      </c>
      <c r="G235" s="14"/>
      <c r="H235" s="25"/>
      <c r="I235" s="16">
        <f>I236</f>
        <v>0</v>
      </c>
      <c r="J235" s="23"/>
      <c r="K235" s="23"/>
      <c r="L235" s="16">
        <f>L236</f>
        <v>0</v>
      </c>
      <c r="M235" s="16"/>
      <c r="N235" s="16"/>
      <c r="O235" s="23"/>
      <c r="P235" s="23"/>
      <c r="Q235" s="23"/>
      <c r="R235" s="23"/>
      <c r="AN235" s="93" t="e">
        <f t="shared" si="38"/>
        <v>#DIV/0!</v>
      </c>
    </row>
    <row r="236" spans="1:40" ht="35.25" hidden="1" customHeight="1" x14ac:dyDescent="0.25">
      <c r="A236" s="33"/>
      <c r="B236" s="28" t="s">
        <v>108</v>
      </c>
      <c r="C236" s="14" t="s">
        <v>14</v>
      </c>
      <c r="D236" s="14">
        <v>1</v>
      </c>
      <c r="E236" s="14">
        <v>11</v>
      </c>
      <c r="F236" s="14">
        <v>961</v>
      </c>
      <c r="G236" s="14">
        <v>82440</v>
      </c>
      <c r="H236" s="25"/>
      <c r="I236" s="16">
        <f>I237</f>
        <v>0</v>
      </c>
      <c r="J236" s="23"/>
      <c r="K236" s="23"/>
      <c r="L236" s="16">
        <f>L237</f>
        <v>0</v>
      </c>
      <c r="M236" s="16"/>
      <c r="N236" s="16"/>
      <c r="O236" s="23"/>
      <c r="P236" s="23"/>
      <c r="Q236" s="23"/>
      <c r="R236" s="23"/>
      <c r="AN236" s="93" t="e">
        <f t="shared" si="38"/>
        <v>#DIV/0!</v>
      </c>
    </row>
    <row r="237" spans="1:40" ht="35.25" hidden="1" customHeight="1" x14ac:dyDescent="0.25">
      <c r="A237" s="33"/>
      <c r="B237" s="24" t="s">
        <v>24</v>
      </c>
      <c r="C237" s="10" t="s">
        <v>14</v>
      </c>
      <c r="D237" s="10">
        <v>1</v>
      </c>
      <c r="E237" s="10">
        <v>11</v>
      </c>
      <c r="F237" s="10">
        <v>961</v>
      </c>
      <c r="G237" s="10">
        <v>82440</v>
      </c>
      <c r="H237" s="25">
        <v>200</v>
      </c>
      <c r="I237" s="23">
        <f>I238</f>
        <v>0</v>
      </c>
      <c r="J237" s="23"/>
      <c r="K237" s="23"/>
      <c r="L237" s="23">
        <f>L238</f>
        <v>0</v>
      </c>
      <c r="M237" s="23"/>
      <c r="N237" s="23"/>
      <c r="O237" s="23"/>
      <c r="P237" s="23"/>
      <c r="Q237" s="23"/>
      <c r="R237" s="23"/>
      <c r="AN237" s="93" t="e">
        <f t="shared" si="38"/>
        <v>#DIV/0!</v>
      </c>
    </row>
    <row r="238" spans="1:40" ht="35.25" hidden="1" customHeight="1" x14ac:dyDescent="0.25">
      <c r="A238" s="33"/>
      <c r="B238" s="24" t="s">
        <v>26</v>
      </c>
      <c r="C238" s="10" t="s">
        <v>14</v>
      </c>
      <c r="D238" s="10">
        <v>1</v>
      </c>
      <c r="E238" s="10">
        <v>11</v>
      </c>
      <c r="F238" s="10">
        <v>961</v>
      </c>
      <c r="G238" s="10">
        <v>82440</v>
      </c>
      <c r="H238" s="25">
        <v>240</v>
      </c>
      <c r="I238" s="23">
        <f>I239</f>
        <v>0</v>
      </c>
      <c r="J238" s="23"/>
      <c r="K238" s="23"/>
      <c r="L238" s="23">
        <f>L239</f>
        <v>0</v>
      </c>
      <c r="M238" s="23"/>
      <c r="N238" s="23"/>
      <c r="O238" s="23"/>
      <c r="P238" s="23"/>
      <c r="Q238" s="23"/>
      <c r="R238" s="23"/>
      <c r="AN238" s="93" t="e">
        <f t="shared" si="38"/>
        <v>#DIV/0!</v>
      </c>
    </row>
    <row r="239" spans="1:40" ht="43.5" hidden="1" customHeight="1" x14ac:dyDescent="0.25">
      <c r="A239" s="33"/>
      <c r="B239" s="24" t="s">
        <v>28</v>
      </c>
      <c r="C239" s="10" t="s">
        <v>14</v>
      </c>
      <c r="D239" s="10">
        <v>1</v>
      </c>
      <c r="E239" s="10">
        <v>11</v>
      </c>
      <c r="F239" s="10">
        <v>961</v>
      </c>
      <c r="G239" s="10">
        <v>82440</v>
      </c>
      <c r="H239" s="25">
        <v>244</v>
      </c>
      <c r="I239" s="23">
        <v>0</v>
      </c>
      <c r="J239" s="23"/>
      <c r="K239" s="23"/>
      <c r="L239" s="23">
        <v>0</v>
      </c>
      <c r="M239" s="23"/>
      <c r="N239" s="23"/>
      <c r="O239" s="23"/>
      <c r="P239" s="23"/>
      <c r="Q239" s="23"/>
      <c r="R239" s="23"/>
      <c r="AN239" s="93" t="e">
        <f t="shared" si="38"/>
        <v>#DIV/0!</v>
      </c>
    </row>
    <row r="240" spans="1:40" ht="25.5" x14ac:dyDescent="0.25">
      <c r="A240" s="33"/>
      <c r="B240" s="28" t="s">
        <v>114</v>
      </c>
      <c r="C240" s="22" t="s">
        <v>14</v>
      </c>
      <c r="D240" s="14">
        <v>1</v>
      </c>
      <c r="E240" s="14">
        <v>11</v>
      </c>
      <c r="F240" s="14">
        <v>902</v>
      </c>
      <c r="G240" s="14">
        <v>82450</v>
      </c>
      <c r="H240" s="21" t="s">
        <v>31</v>
      </c>
      <c r="I240" s="16">
        <f t="shared" ref="I240:R242" si="42">I241</f>
        <v>5063973.87</v>
      </c>
      <c r="J240" s="78"/>
      <c r="K240" s="78"/>
      <c r="L240" s="16">
        <f t="shared" si="42"/>
        <v>5063973.87</v>
      </c>
      <c r="M240" s="16"/>
      <c r="N240" s="16"/>
      <c r="O240" s="16">
        <f t="shared" si="42"/>
        <v>1219326.22</v>
      </c>
      <c r="P240" s="16"/>
      <c r="Q240" s="16"/>
      <c r="R240" s="16">
        <f t="shared" si="42"/>
        <v>5469368.6799999997</v>
      </c>
      <c r="AN240" s="93">
        <f t="shared" si="38"/>
        <v>24.078446123577645</v>
      </c>
    </row>
    <row r="241" spans="1:40" ht="35.25" customHeight="1" x14ac:dyDescent="0.25">
      <c r="A241" s="33"/>
      <c r="B241" s="24" t="s">
        <v>38</v>
      </c>
      <c r="C241" s="9" t="s">
        <v>14</v>
      </c>
      <c r="D241" s="10">
        <v>1</v>
      </c>
      <c r="E241" s="10">
        <v>11</v>
      </c>
      <c r="F241" s="10">
        <v>902</v>
      </c>
      <c r="G241" s="10">
        <v>82450</v>
      </c>
      <c r="H241" s="25" t="s">
        <v>115</v>
      </c>
      <c r="I241" s="23">
        <f t="shared" si="42"/>
        <v>5063973.87</v>
      </c>
      <c r="J241" s="23"/>
      <c r="K241" s="23"/>
      <c r="L241" s="23">
        <f t="shared" si="42"/>
        <v>5063973.87</v>
      </c>
      <c r="M241" s="23"/>
      <c r="N241" s="23"/>
      <c r="O241" s="23">
        <f t="shared" si="42"/>
        <v>1219326.22</v>
      </c>
      <c r="P241" s="23"/>
      <c r="Q241" s="23"/>
      <c r="R241" s="23">
        <f t="shared" si="42"/>
        <v>5469368.6799999997</v>
      </c>
      <c r="AN241" s="93">
        <f t="shared" si="38"/>
        <v>24.078446123577645</v>
      </c>
    </row>
    <row r="242" spans="1:40" ht="35.25" customHeight="1" x14ac:dyDescent="0.25">
      <c r="A242" s="33"/>
      <c r="B242" s="24" t="s">
        <v>39</v>
      </c>
      <c r="C242" s="9" t="s">
        <v>14</v>
      </c>
      <c r="D242" s="10">
        <v>1</v>
      </c>
      <c r="E242" s="10">
        <v>11</v>
      </c>
      <c r="F242" s="10">
        <v>902</v>
      </c>
      <c r="G242" s="10">
        <v>82450</v>
      </c>
      <c r="H242" s="25">
        <v>320</v>
      </c>
      <c r="I242" s="23">
        <f t="shared" si="42"/>
        <v>5063973.87</v>
      </c>
      <c r="J242" s="23"/>
      <c r="K242" s="23"/>
      <c r="L242" s="23">
        <f t="shared" si="42"/>
        <v>5063973.87</v>
      </c>
      <c r="M242" s="23"/>
      <c r="N242" s="23"/>
      <c r="O242" s="23">
        <f t="shared" si="42"/>
        <v>1219326.22</v>
      </c>
      <c r="P242" s="23"/>
      <c r="Q242" s="23"/>
      <c r="R242" s="23">
        <f t="shared" si="42"/>
        <v>5469368.6799999997</v>
      </c>
      <c r="AN242" s="93">
        <f t="shared" si="38"/>
        <v>24.078446123577645</v>
      </c>
    </row>
    <row r="243" spans="1:40" ht="35.25" customHeight="1" x14ac:dyDescent="0.25">
      <c r="A243" s="33"/>
      <c r="B243" s="24" t="s">
        <v>40</v>
      </c>
      <c r="C243" s="9" t="s">
        <v>14</v>
      </c>
      <c r="D243" s="10">
        <v>1</v>
      </c>
      <c r="E243" s="10">
        <v>11</v>
      </c>
      <c r="F243" s="10">
        <v>902</v>
      </c>
      <c r="G243" s="10">
        <v>82450</v>
      </c>
      <c r="H243" s="25" t="s">
        <v>116</v>
      </c>
      <c r="I243" s="23">
        <v>5063973.87</v>
      </c>
      <c r="J243" s="23"/>
      <c r="K243" s="23"/>
      <c r="L243" s="23">
        <v>5063973.87</v>
      </c>
      <c r="M243" s="23"/>
      <c r="N243" s="23"/>
      <c r="O243" s="23">
        <v>1219326.22</v>
      </c>
      <c r="P243" s="23"/>
      <c r="Q243" s="23"/>
      <c r="R243" s="23">
        <v>5469368.6799999997</v>
      </c>
      <c r="AN243" s="93">
        <f t="shared" si="38"/>
        <v>24.078446123577645</v>
      </c>
    </row>
    <row r="244" spans="1:40" s="29" customFormat="1" ht="35.25" customHeight="1" x14ac:dyDescent="0.25">
      <c r="A244" s="34"/>
      <c r="B244" s="13" t="s">
        <v>117</v>
      </c>
      <c r="C244" s="22" t="s">
        <v>14</v>
      </c>
      <c r="D244" s="14">
        <v>1</v>
      </c>
      <c r="E244" s="14">
        <v>11</v>
      </c>
      <c r="F244" s="14">
        <v>902</v>
      </c>
      <c r="G244" s="14">
        <v>82530</v>
      </c>
      <c r="H244" s="15"/>
      <c r="I244" s="16">
        <f t="shared" ref="I244:R246" si="43">I245</f>
        <v>900744</v>
      </c>
      <c r="J244" s="16"/>
      <c r="K244" s="16"/>
      <c r="L244" s="16">
        <f t="shared" si="43"/>
        <v>900744</v>
      </c>
      <c r="M244" s="16"/>
      <c r="N244" s="16"/>
      <c r="O244" s="16">
        <f t="shared" si="43"/>
        <v>98762.11</v>
      </c>
      <c r="P244" s="16"/>
      <c r="Q244" s="16"/>
      <c r="R244" s="16">
        <f t="shared" si="43"/>
        <v>500000</v>
      </c>
      <c r="T244" s="30"/>
      <c r="U244" s="30"/>
      <c r="V244" s="30"/>
      <c r="W244" s="30"/>
      <c r="X244" s="30"/>
      <c r="Y244" s="30"/>
      <c r="Z244" s="30"/>
      <c r="AN244" s="93">
        <f t="shared" si="38"/>
        <v>10.964503787979716</v>
      </c>
    </row>
    <row r="245" spans="1:40" ht="35.25" customHeight="1" x14ac:dyDescent="0.25">
      <c r="A245" s="33"/>
      <c r="B245" s="24" t="s">
        <v>24</v>
      </c>
      <c r="C245" s="9" t="s">
        <v>14</v>
      </c>
      <c r="D245" s="10">
        <v>1</v>
      </c>
      <c r="E245" s="10">
        <v>11</v>
      </c>
      <c r="F245" s="10">
        <v>902</v>
      </c>
      <c r="G245" s="10">
        <v>82530</v>
      </c>
      <c r="H245" s="25">
        <v>200</v>
      </c>
      <c r="I245" s="23">
        <f t="shared" si="43"/>
        <v>900744</v>
      </c>
      <c r="J245" s="23"/>
      <c r="K245" s="23"/>
      <c r="L245" s="23">
        <f t="shared" si="43"/>
        <v>900744</v>
      </c>
      <c r="M245" s="23"/>
      <c r="N245" s="23"/>
      <c r="O245" s="23">
        <f t="shared" si="43"/>
        <v>98762.11</v>
      </c>
      <c r="P245" s="23"/>
      <c r="Q245" s="23"/>
      <c r="R245" s="23">
        <f t="shared" si="43"/>
        <v>500000</v>
      </c>
      <c r="AN245" s="93">
        <f t="shared" si="38"/>
        <v>10.964503787979716</v>
      </c>
    </row>
    <row r="246" spans="1:40" ht="35.25" customHeight="1" x14ac:dyDescent="0.25">
      <c r="A246" s="33"/>
      <c r="B246" s="24" t="s">
        <v>26</v>
      </c>
      <c r="C246" s="9" t="s">
        <v>14</v>
      </c>
      <c r="D246" s="10">
        <v>1</v>
      </c>
      <c r="E246" s="10">
        <v>11</v>
      </c>
      <c r="F246" s="10">
        <v>902</v>
      </c>
      <c r="G246" s="10">
        <v>82530</v>
      </c>
      <c r="H246" s="25">
        <v>240</v>
      </c>
      <c r="I246" s="23">
        <f t="shared" si="43"/>
        <v>900744</v>
      </c>
      <c r="J246" s="23"/>
      <c r="K246" s="23"/>
      <c r="L246" s="23">
        <f t="shared" si="43"/>
        <v>900744</v>
      </c>
      <c r="M246" s="23"/>
      <c r="N246" s="23"/>
      <c r="O246" s="23">
        <f t="shared" si="43"/>
        <v>98762.11</v>
      </c>
      <c r="P246" s="23"/>
      <c r="Q246" s="23"/>
      <c r="R246" s="23">
        <f t="shared" si="43"/>
        <v>500000</v>
      </c>
      <c r="AN246" s="93">
        <f t="shared" si="38"/>
        <v>10.964503787979716</v>
      </c>
    </row>
    <row r="247" spans="1:40" ht="35.25" customHeight="1" x14ac:dyDescent="0.25">
      <c r="A247" s="33"/>
      <c r="B247" s="24" t="s">
        <v>28</v>
      </c>
      <c r="C247" s="9" t="s">
        <v>14</v>
      </c>
      <c r="D247" s="10">
        <v>1</v>
      </c>
      <c r="E247" s="10">
        <v>11</v>
      </c>
      <c r="F247" s="10">
        <v>902</v>
      </c>
      <c r="G247" s="10">
        <v>82530</v>
      </c>
      <c r="H247" s="25">
        <v>244</v>
      </c>
      <c r="I247" s="23">
        <v>900744</v>
      </c>
      <c r="J247" s="23"/>
      <c r="K247" s="23"/>
      <c r="L247" s="23">
        <v>900744</v>
      </c>
      <c r="M247" s="23"/>
      <c r="N247" s="23"/>
      <c r="O247" s="23">
        <v>98762.11</v>
      </c>
      <c r="P247" s="23"/>
      <c r="Q247" s="23"/>
      <c r="R247" s="23">
        <v>500000</v>
      </c>
      <c r="AN247" s="93">
        <f t="shared" si="38"/>
        <v>10.964503787979716</v>
      </c>
    </row>
    <row r="248" spans="1:40" ht="35.25" customHeight="1" x14ac:dyDescent="0.25">
      <c r="A248" s="33"/>
      <c r="B248" s="41" t="s">
        <v>118</v>
      </c>
      <c r="C248" s="22" t="s">
        <v>14</v>
      </c>
      <c r="D248" s="14">
        <v>1</v>
      </c>
      <c r="E248" s="14">
        <v>11</v>
      </c>
      <c r="F248" s="14">
        <v>902</v>
      </c>
      <c r="G248" s="14">
        <v>83250</v>
      </c>
      <c r="H248" s="15"/>
      <c r="I248" s="16">
        <f t="shared" ref="I248:R250" si="44">I249</f>
        <v>100000</v>
      </c>
      <c r="J248" s="16"/>
      <c r="K248" s="16">
        <f t="shared" si="44"/>
        <v>-100000</v>
      </c>
      <c r="L248" s="84">
        <f t="shared" si="44"/>
        <v>0</v>
      </c>
      <c r="M248" s="84"/>
      <c r="N248" s="84"/>
      <c r="O248" s="84">
        <f t="shared" si="44"/>
        <v>0</v>
      </c>
      <c r="P248" s="84"/>
      <c r="Q248" s="84"/>
      <c r="R248" s="84">
        <f t="shared" si="44"/>
        <v>100000</v>
      </c>
      <c r="S248" s="94"/>
      <c r="T248" s="95"/>
      <c r="U248" s="95"/>
      <c r="V248" s="95"/>
      <c r="W248" s="95"/>
      <c r="X248" s="95"/>
      <c r="Y248" s="95"/>
      <c r="Z248" s="95"/>
      <c r="AA248" s="94"/>
      <c r="AB248" s="94"/>
      <c r="AC248" s="94"/>
      <c r="AD248" s="94"/>
      <c r="AE248" s="94"/>
      <c r="AF248" s="94"/>
      <c r="AG248" s="94"/>
      <c r="AH248" s="94"/>
      <c r="AI248" s="94"/>
      <c r="AJ248" s="94"/>
      <c r="AK248" s="94"/>
      <c r="AL248" s="94"/>
      <c r="AM248" s="94"/>
      <c r="AN248" s="96" t="e">
        <f t="shared" si="38"/>
        <v>#DIV/0!</v>
      </c>
    </row>
    <row r="249" spans="1:40" ht="35.25" customHeight="1" x14ac:dyDescent="0.25">
      <c r="A249" s="33"/>
      <c r="B249" s="41" t="s">
        <v>119</v>
      </c>
      <c r="C249" s="9" t="s">
        <v>14</v>
      </c>
      <c r="D249" s="10">
        <v>1</v>
      </c>
      <c r="E249" s="10">
        <v>11</v>
      </c>
      <c r="F249" s="10">
        <v>902</v>
      </c>
      <c r="G249" s="10">
        <v>83250</v>
      </c>
      <c r="H249" s="25">
        <v>800</v>
      </c>
      <c r="I249" s="23">
        <f t="shared" si="44"/>
        <v>100000</v>
      </c>
      <c r="J249" s="23"/>
      <c r="K249" s="23">
        <f t="shared" si="44"/>
        <v>-100000</v>
      </c>
      <c r="L249" s="85">
        <f t="shared" si="44"/>
        <v>0</v>
      </c>
      <c r="M249" s="85"/>
      <c r="N249" s="85"/>
      <c r="O249" s="85">
        <f t="shared" si="44"/>
        <v>0</v>
      </c>
      <c r="P249" s="85"/>
      <c r="Q249" s="85"/>
      <c r="R249" s="85">
        <f t="shared" si="44"/>
        <v>100000</v>
      </c>
      <c r="S249" s="94"/>
      <c r="T249" s="95"/>
      <c r="U249" s="95"/>
      <c r="V249" s="95"/>
      <c r="W249" s="95"/>
      <c r="X249" s="95"/>
      <c r="Y249" s="95"/>
      <c r="Z249" s="95"/>
      <c r="AA249" s="94"/>
      <c r="AB249" s="94"/>
      <c r="AC249" s="94"/>
      <c r="AD249" s="94"/>
      <c r="AE249" s="94"/>
      <c r="AF249" s="94"/>
      <c r="AG249" s="94"/>
      <c r="AH249" s="94"/>
      <c r="AI249" s="94"/>
      <c r="AJ249" s="94"/>
      <c r="AK249" s="94"/>
      <c r="AL249" s="94"/>
      <c r="AM249" s="94"/>
      <c r="AN249" s="96" t="e">
        <f t="shared" si="38"/>
        <v>#DIV/0!</v>
      </c>
    </row>
    <row r="250" spans="1:40" ht="35.25" customHeight="1" x14ac:dyDescent="0.25">
      <c r="A250" s="33"/>
      <c r="B250" s="41" t="s">
        <v>120</v>
      </c>
      <c r="C250" s="9" t="s">
        <v>14</v>
      </c>
      <c r="D250" s="10">
        <v>1</v>
      </c>
      <c r="E250" s="10">
        <v>11</v>
      </c>
      <c r="F250" s="10">
        <v>902</v>
      </c>
      <c r="G250" s="10">
        <v>83250</v>
      </c>
      <c r="H250" s="25">
        <v>810</v>
      </c>
      <c r="I250" s="23">
        <f t="shared" si="44"/>
        <v>100000</v>
      </c>
      <c r="J250" s="23"/>
      <c r="K250" s="23">
        <f t="shared" si="44"/>
        <v>-100000</v>
      </c>
      <c r="L250" s="85">
        <f t="shared" si="44"/>
        <v>0</v>
      </c>
      <c r="M250" s="85"/>
      <c r="N250" s="85"/>
      <c r="O250" s="85">
        <f t="shared" si="44"/>
        <v>0</v>
      </c>
      <c r="P250" s="85"/>
      <c r="Q250" s="85"/>
      <c r="R250" s="85">
        <f t="shared" si="44"/>
        <v>100000</v>
      </c>
      <c r="S250" s="94"/>
      <c r="T250" s="95"/>
      <c r="U250" s="95"/>
      <c r="V250" s="95"/>
      <c r="W250" s="95"/>
      <c r="X250" s="95"/>
      <c r="Y250" s="95"/>
      <c r="Z250" s="95"/>
      <c r="AA250" s="94"/>
      <c r="AB250" s="94"/>
      <c r="AC250" s="94"/>
      <c r="AD250" s="94"/>
      <c r="AE250" s="94"/>
      <c r="AF250" s="94"/>
      <c r="AG250" s="94"/>
      <c r="AH250" s="94"/>
      <c r="AI250" s="94"/>
      <c r="AJ250" s="94"/>
      <c r="AK250" s="94"/>
      <c r="AL250" s="94"/>
      <c r="AM250" s="94"/>
      <c r="AN250" s="96" t="e">
        <f t="shared" si="38"/>
        <v>#DIV/0!</v>
      </c>
    </row>
    <row r="251" spans="1:40" ht="35.25" customHeight="1" x14ac:dyDescent="0.25">
      <c r="A251" s="33"/>
      <c r="B251" s="41" t="s">
        <v>121</v>
      </c>
      <c r="C251" s="9" t="s">
        <v>14</v>
      </c>
      <c r="D251" s="10">
        <v>1</v>
      </c>
      <c r="E251" s="10">
        <v>11</v>
      </c>
      <c r="F251" s="10">
        <v>902</v>
      </c>
      <c r="G251" s="10">
        <v>83250</v>
      </c>
      <c r="H251" s="25">
        <v>814</v>
      </c>
      <c r="I251" s="23">
        <v>100000</v>
      </c>
      <c r="J251" s="23"/>
      <c r="K251" s="23">
        <v>-100000</v>
      </c>
      <c r="L251" s="85">
        <f>100000+K251</f>
        <v>0</v>
      </c>
      <c r="M251" s="85"/>
      <c r="N251" s="85"/>
      <c r="O251" s="85">
        <v>0</v>
      </c>
      <c r="P251" s="85"/>
      <c r="Q251" s="85"/>
      <c r="R251" s="85">
        <v>100000</v>
      </c>
      <c r="S251" s="94"/>
      <c r="T251" s="95"/>
      <c r="U251" s="95"/>
      <c r="V251" s="95"/>
      <c r="W251" s="95"/>
      <c r="X251" s="95"/>
      <c r="Y251" s="95"/>
      <c r="Z251" s="95"/>
      <c r="AA251" s="94"/>
      <c r="AB251" s="94"/>
      <c r="AC251" s="94"/>
      <c r="AD251" s="94"/>
      <c r="AE251" s="94"/>
      <c r="AF251" s="94"/>
      <c r="AG251" s="94"/>
      <c r="AH251" s="94"/>
      <c r="AI251" s="94"/>
      <c r="AJ251" s="94"/>
      <c r="AK251" s="94"/>
      <c r="AL251" s="94"/>
      <c r="AM251" s="94"/>
      <c r="AN251" s="96" t="e">
        <f t="shared" si="38"/>
        <v>#DIV/0!</v>
      </c>
    </row>
    <row r="252" spans="1:40" ht="53.25" customHeight="1" x14ac:dyDescent="0.25">
      <c r="A252" s="33"/>
      <c r="B252" s="13" t="s">
        <v>122</v>
      </c>
      <c r="C252" s="22" t="s">
        <v>14</v>
      </c>
      <c r="D252" s="14">
        <v>1</v>
      </c>
      <c r="E252" s="14">
        <v>11</v>
      </c>
      <c r="F252" s="14">
        <v>902</v>
      </c>
      <c r="G252" s="14">
        <v>83270</v>
      </c>
      <c r="H252" s="15"/>
      <c r="I252" s="84">
        <f>I253+I256</f>
        <v>0</v>
      </c>
      <c r="J252" s="16"/>
      <c r="K252" s="16">
        <f>K253+K256</f>
        <v>100000</v>
      </c>
      <c r="L252" s="16">
        <f>L253+L256</f>
        <v>100000</v>
      </c>
      <c r="M252" s="16"/>
      <c r="N252" s="16"/>
      <c r="O252" s="16">
        <f>O253+O256</f>
        <v>100000</v>
      </c>
      <c r="P252" s="16"/>
      <c r="Q252" s="16"/>
      <c r="R252" s="16"/>
      <c r="AN252" s="93">
        <f t="shared" si="38"/>
        <v>100</v>
      </c>
    </row>
    <row r="253" spans="1:40" ht="35.25" hidden="1" customHeight="1" x14ac:dyDescent="0.25">
      <c r="A253" s="33"/>
      <c r="B253" s="24" t="s">
        <v>24</v>
      </c>
      <c r="C253" s="9" t="s">
        <v>14</v>
      </c>
      <c r="D253" s="10">
        <v>1</v>
      </c>
      <c r="E253" s="10">
        <v>11</v>
      </c>
      <c r="F253" s="10">
        <v>902</v>
      </c>
      <c r="G253" s="10">
        <v>83270</v>
      </c>
      <c r="H253" s="25">
        <v>200</v>
      </c>
      <c r="I253" s="85">
        <f>I254</f>
        <v>0</v>
      </c>
      <c r="J253" s="23"/>
      <c r="K253" s="23">
        <f>K254</f>
        <v>0</v>
      </c>
      <c r="L253" s="23">
        <f>L254</f>
        <v>0</v>
      </c>
      <c r="M253" s="23"/>
      <c r="N253" s="23"/>
      <c r="O253" s="23">
        <f>O254</f>
        <v>0</v>
      </c>
      <c r="P253" s="23"/>
      <c r="Q253" s="23"/>
      <c r="R253" s="23"/>
      <c r="AN253" s="93" t="e">
        <f t="shared" si="38"/>
        <v>#DIV/0!</v>
      </c>
    </row>
    <row r="254" spans="1:40" ht="35.25" hidden="1" customHeight="1" x14ac:dyDescent="0.25">
      <c r="A254" s="33"/>
      <c r="B254" s="24" t="s">
        <v>26</v>
      </c>
      <c r="C254" s="9" t="s">
        <v>14</v>
      </c>
      <c r="D254" s="10">
        <v>1</v>
      </c>
      <c r="E254" s="10">
        <v>11</v>
      </c>
      <c r="F254" s="10">
        <v>902</v>
      </c>
      <c r="G254" s="10">
        <v>83270</v>
      </c>
      <c r="H254" s="25">
        <v>240</v>
      </c>
      <c r="I254" s="85">
        <f>I255</f>
        <v>0</v>
      </c>
      <c r="J254" s="23"/>
      <c r="K254" s="23">
        <f>K255</f>
        <v>0</v>
      </c>
      <c r="L254" s="23">
        <f>L255</f>
        <v>0</v>
      </c>
      <c r="M254" s="23"/>
      <c r="N254" s="23"/>
      <c r="O254" s="23">
        <f>O255</f>
        <v>0</v>
      </c>
      <c r="P254" s="23"/>
      <c r="Q254" s="23"/>
      <c r="R254" s="23"/>
      <c r="AN254" s="93" t="e">
        <f t="shared" si="38"/>
        <v>#DIV/0!</v>
      </c>
    </row>
    <row r="255" spans="1:40" ht="35.25" hidden="1" customHeight="1" x14ac:dyDescent="0.25">
      <c r="A255" s="33"/>
      <c r="B255" s="24" t="s">
        <v>28</v>
      </c>
      <c r="C255" s="9" t="s">
        <v>14</v>
      </c>
      <c r="D255" s="10">
        <v>1</v>
      </c>
      <c r="E255" s="10">
        <v>11</v>
      </c>
      <c r="F255" s="10">
        <v>902</v>
      </c>
      <c r="G255" s="10">
        <v>83270</v>
      </c>
      <c r="H255" s="25">
        <v>244</v>
      </c>
      <c r="I255" s="85">
        <v>0</v>
      </c>
      <c r="J255" s="23"/>
      <c r="K255" s="23">
        <v>0</v>
      </c>
      <c r="L255" s="23">
        <v>0</v>
      </c>
      <c r="M255" s="23"/>
      <c r="N255" s="23"/>
      <c r="O255" s="23">
        <v>0</v>
      </c>
      <c r="P255" s="23"/>
      <c r="Q255" s="23"/>
      <c r="R255" s="23"/>
      <c r="AN255" s="93" t="e">
        <f t="shared" si="38"/>
        <v>#DIV/0!</v>
      </c>
    </row>
    <row r="256" spans="1:40" ht="21.75" customHeight="1" x14ac:dyDescent="0.25">
      <c r="A256" s="33"/>
      <c r="B256" s="24" t="s">
        <v>57</v>
      </c>
      <c r="C256" s="9" t="s">
        <v>14</v>
      </c>
      <c r="D256" s="10">
        <v>1</v>
      </c>
      <c r="E256" s="10">
        <v>11</v>
      </c>
      <c r="F256" s="10">
        <v>902</v>
      </c>
      <c r="G256" s="10">
        <v>83270</v>
      </c>
      <c r="H256" s="25">
        <v>800</v>
      </c>
      <c r="I256" s="85">
        <f>I257+I259</f>
        <v>0</v>
      </c>
      <c r="J256" s="23"/>
      <c r="K256" s="23">
        <f>K257+K259</f>
        <v>100000</v>
      </c>
      <c r="L256" s="23">
        <f>L257+L259</f>
        <v>100000</v>
      </c>
      <c r="M256" s="23"/>
      <c r="N256" s="23"/>
      <c r="O256" s="23">
        <f>O257+O259</f>
        <v>100000</v>
      </c>
      <c r="P256" s="23"/>
      <c r="Q256" s="23"/>
      <c r="R256" s="23"/>
      <c r="AN256" s="93">
        <f t="shared" si="38"/>
        <v>100</v>
      </c>
    </row>
    <row r="257" spans="1:40" ht="18" hidden="1" customHeight="1" x14ac:dyDescent="0.25">
      <c r="A257" s="33"/>
      <c r="B257" s="24" t="s">
        <v>58</v>
      </c>
      <c r="C257" s="9" t="s">
        <v>14</v>
      </c>
      <c r="D257" s="10">
        <v>1</v>
      </c>
      <c r="E257" s="10">
        <v>11</v>
      </c>
      <c r="F257" s="10">
        <v>902</v>
      </c>
      <c r="G257" s="10">
        <v>83270</v>
      </c>
      <c r="H257" s="25">
        <v>830</v>
      </c>
      <c r="I257" s="85">
        <f>I258</f>
        <v>0</v>
      </c>
      <c r="J257" s="23"/>
      <c r="K257" s="23">
        <f>K258</f>
        <v>0</v>
      </c>
      <c r="L257" s="23">
        <f>L258</f>
        <v>0</v>
      </c>
      <c r="M257" s="23"/>
      <c r="N257" s="23"/>
      <c r="O257" s="23">
        <f>O258</f>
        <v>0</v>
      </c>
      <c r="P257" s="23"/>
      <c r="Q257" s="23"/>
      <c r="R257" s="23"/>
      <c r="AN257" s="93" t="e">
        <f t="shared" si="38"/>
        <v>#DIV/0!</v>
      </c>
    </row>
    <row r="258" spans="1:40" ht="35.25" hidden="1" customHeight="1" x14ac:dyDescent="0.25">
      <c r="A258" s="33"/>
      <c r="B258" s="24" t="s">
        <v>99</v>
      </c>
      <c r="C258" s="9" t="s">
        <v>14</v>
      </c>
      <c r="D258" s="10">
        <v>1</v>
      </c>
      <c r="E258" s="10">
        <v>11</v>
      </c>
      <c r="F258" s="10">
        <v>902</v>
      </c>
      <c r="G258" s="10">
        <v>83270</v>
      </c>
      <c r="H258" s="25">
        <v>831</v>
      </c>
      <c r="I258" s="85">
        <v>0</v>
      </c>
      <c r="J258" s="23"/>
      <c r="K258" s="23">
        <v>0</v>
      </c>
      <c r="L258" s="23">
        <v>0</v>
      </c>
      <c r="M258" s="23"/>
      <c r="N258" s="23"/>
      <c r="O258" s="23">
        <v>0</v>
      </c>
      <c r="P258" s="23"/>
      <c r="Q258" s="23"/>
      <c r="R258" s="23"/>
      <c r="AN258" s="93" t="e">
        <f t="shared" si="38"/>
        <v>#DIV/0!</v>
      </c>
    </row>
    <row r="259" spans="1:40" x14ac:dyDescent="0.25">
      <c r="A259" s="33"/>
      <c r="B259" s="24" t="s">
        <v>102</v>
      </c>
      <c r="C259" s="9" t="s">
        <v>14</v>
      </c>
      <c r="D259" s="10">
        <v>1</v>
      </c>
      <c r="E259" s="10">
        <v>11</v>
      </c>
      <c r="F259" s="10">
        <v>902</v>
      </c>
      <c r="G259" s="10">
        <v>83270</v>
      </c>
      <c r="H259" s="25">
        <v>850</v>
      </c>
      <c r="I259" s="85">
        <f>I260</f>
        <v>0</v>
      </c>
      <c r="J259" s="23"/>
      <c r="K259" s="23">
        <f>K260</f>
        <v>100000</v>
      </c>
      <c r="L259" s="23">
        <f>L260</f>
        <v>100000</v>
      </c>
      <c r="M259" s="23"/>
      <c r="N259" s="23"/>
      <c r="O259" s="23">
        <f>O260</f>
        <v>100000</v>
      </c>
      <c r="P259" s="23"/>
      <c r="Q259" s="23"/>
      <c r="R259" s="23"/>
      <c r="AN259" s="93">
        <f t="shared" si="38"/>
        <v>100</v>
      </c>
    </row>
    <row r="260" spans="1:40" x14ac:dyDescent="0.25">
      <c r="A260" s="33"/>
      <c r="B260" s="24" t="s">
        <v>103</v>
      </c>
      <c r="C260" s="9" t="s">
        <v>14</v>
      </c>
      <c r="D260" s="10">
        <v>1</v>
      </c>
      <c r="E260" s="10">
        <v>11</v>
      </c>
      <c r="F260" s="10">
        <v>902</v>
      </c>
      <c r="G260" s="10">
        <v>83270</v>
      </c>
      <c r="H260" s="25">
        <v>853</v>
      </c>
      <c r="I260" s="85">
        <v>0</v>
      </c>
      <c r="J260" s="23"/>
      <c r="K260" s="23">
        <v>100000</v>
      </c>
      <c r="L260" s="23">
        <f>K260</f>
        <v>100000</v>
      </c>
      <c r="M260" s="23"/>
      <c r="N260" s="23"/>
      <c r="O260" s="23">
        <v>100000</v>
      </c>
      <c r="P260" s="23"/>
      <c r="Q260" s="23"/>
      <c r="R260" s="23"/>
      <c r="AN260" s="93">
        <f t="shared" si="38"/>
        <v>100</v>
      </c>
    </row>
    <row r="261" spans="1:40" s="29" customFormat="1" ht="39" customHeight="1" x14ac:dyDescent="0.25">
      <c r="A261" s="34" t="s">
        <v>123</v>
      </c>
      <c r="B261" s="28" t="s">
        <v>124</v>
      </c>
      <c r="C261" s="22" t="s">
        <v>14</v>
      </c>
      <c r="D261" s="14">
        <v>1</v>
      </c>
      <c r="E261" s="14">
        <v>11</v>
      </c>
      <c r="F261" s="14">
        <v>902</v>
      </c>
      <c r="G261" s="14">
        <v>83280</v>
      </c>
      <c r="H261" s="15"/>
      <c r="I261" s="16">
        <f t="shared" ref="I261:R263" si="45">I262</f>
        <v>250042</v>
      </c>
      <c r="J261" s="16"/>
      <c r="K261" s="16"/>
      <c r="L261" s="16">
        <f t="shared" si="45"/>
        <v>250042</v>
      </c>
      <c r="M261" s="16"/>
      <c r="N261" s="16"/>
      <c r="O261" s="84">
        <f t="shared" si="45"/>
        <v>0</v>
      </c>
      <c r="P261" s="84"/>
      <c r="Q261" s="84"/>
      <c r="R261" s="84">
        <f t="shared" si="45"/>
        <v>250042</v>
      </c>
      <c r="S261" s="97"/>
      <c r="T261" s="98"/>
      <c r="U261" s="98"/>
      <c r="V261" s="98"/>
      <c r="W261" s="98"/>
      <c r="X261" s="98"/>
      <c r="Y261" s="98"/>
      <c r="Z261" s="98"/>
      <c r="AA261" s="97"/>
      <c r="AB261" s="97"/>
      <c r="AC261" s="97"/>
      <c r="AD261" s="97"/>
      <c r="AE261" s="97"/>
      <c r="AF261" s="97"/>
      <c r="AG261" s="97"/>
      <c r="AH261" s="97"/>
      <c r="AI261" s="97"/>
      <c r="AJ261" s="97"/>
      <c r="AK261" s="97"/>
      <c r="AL261" s="97"/>
      <c r="AM261" s="97"/>
      <c r="AN261" s="96">
        <f t="shared" si="38"/>
        <v>0</v>
      </c>
    </row>
    <row r="262" spans="1:40" ht="38.25" x14ac:dyDescent="0.25">
      <c r="A262" s="31" t="s">
        <v>24</v>
      </c>
      <c r="B262" s="24" t="s">
        <v>24</v>
      </c>
      <c r="C262" s="9" t="s">
        <v>14</v>
      </c>
      <c r="D262" s="10">
        <v>1</v>
      </c>
      <c r="E262" s="10">
        <v>11</v>
      </c>
      <c r="F262" s="10">
        <v>902</v>
      </c>
      <c r="G262" s="10">
        <v>83280</v>
      </c>
      <c r="H262" s="25">
        <v>200</v>
      </c>
      <c r="I262" s="23">
        <f t="shared" si="45"/>
        <v>250042</v>
      </c>
      <c r="J262" s="23"/>
      <c r="K262" s="23"/>
      <c r="L262" s="23">
        <f t="shared" si="45"/>
        <v>250042</v>
      </c>
      <c r="M262" s="23"/>
      <c r="N262" s="23"/>
      <c r="O262" s="85">
        <f t="shared" si="45"/>
        <v>0</v>
      </c>
      <c r="P262" s="85"/>
      <c r="Q262" s="85"/>
      <c r="R262" s="85">
        <f t="shared" si="45"/>
        <v>250042</v>
      </c>
      <c r="S262" s="94"/>
      <c r="T262" s="95"/>
      <c r="U262" s="95"/>
      <c r="V262" s="95"/>
      <c r="W262" s="95"/>
      <c r="X262" s="95"/>
      <c r="Y262" s="95"/>
      <c r="Z262" s="95"/>
      <c r="AA262" s="94"/>
      <c r="AB262" s="94"/>
      <c r="AC262" s="94"/>
      <c r="AD262" s="94"/>
      <c r="AE262" s="94"/>
      <c r="AF262" s="94"/>
      <c r="AG262" s="94"/>
      <c r="AH262" s="94"/>
      <c r="AI262" s="94"/>
      <c r="AJ262" s="94"/>
      <c r="AK262" s="94"/>
      <c r="AL262" s="94"/>
      <c r="AM262" s="94"/>
      <c r="AN262" s="96">
        <f t="shared" si="38"/>
        <v>0</v>
      </c>
    </row>
    <row r="263" spans="1:40" ht="38.25" x14ac:dyDescent="0.25">
      <c r="A263" s="33" t="s">
        <v>26</v>
      </c>
      <c r="B263" s="24" t="s">
        <v>26</v>
      </c>
      <c r="C263" s="9" t="s">
        <v>14</v>
      </c>
      <c r="D263" s="10">
        <v>1</v>
      </c>
      <c r="E263" s="10">
        <v>11</v>
      </c>
      <c r="F263" s="10">
        <v>902</v>
      </c>
      <c r="G263" s="10">
        <v>83280</v>
      </c>
      <c r="H263" s="25">
        <v>240</v>
      </c>
      <c r="I263" s="23">
        <f t="shared" si="45"/>
        <v>250042</v>
      </c>
      <c r="J263" s="23"/>
      <c r="K263" s="23"/>
      <c r="L263" s="23">
        <f t="shared" si="45"/>
        <v>250042</v>
      </c>
      <c r="M263" s="23"/>
      <c r="N263" s="23"/>
      <c r="O263" s="85">
        <f t="shared" si="45"/>
        <v>0</v>
      </c>
      <c r="P263" s="85"/>
      <c r="Q263" s="85"/>
      <c r="R263" s="85">
        <f t="shared" si="45"/>
        <v>250042</v>
      </c>
      <c r="S263" s="94"/>
      <c r="T263" s="95"/>
      <c r="U263" s="95"/>
      <c r="V263" s="95"/>
      <c r="W263" s="95"/>
      <c r="X263" s="95"/>
      <c r="Y263" s="95"/>
      <c r="Z263" s="95"/>
      <c r="AA263" s="94"/>
      <c r="AB263" s="94"/>
      <c r="AC263" s="94"/>
      <c r="AD263" s="94"/>
      <c r="AE263" s="94"/>
      <c r="AF263" s="94"/>
      <c r="AG263" s="94"/>
      <c r="AH263" s="94"/>
      <c r="AI263" s="94"/>
      <c r="AJ263" s="94"/>
      <c r="AK263" s="94"/>
      <c r="AL263" s="94"/>
      <c r="AM263" s="94"/>
      <c r="AN263" s="96">
        <f t="shared" si="38"/>
        <v>0</v>
      </c>
    </row>
    <row r="264" spans="1:40" ht="44.25" customHeight="1" x14ac:dyDescent="0.25">
      <c r="A264" s="33" t="s">
        <v>28</v>
      </c>
      <c r="B264" s="24" t="s">
        <v>28</v>
      </c>
      <c r="C264" s="9" t="s">
        <v>14</v>
      </c>
      <c r="D264" s="10">
        <v>1</v>
      </c>
      <c r="E264" s="10">
        <v>11</v>
      </c>
      <c r="F264" s="10">
        <v>902</v>
      </c>
      <c r="G264" s="10">
        <v>83280</v>
      </c>
      <c r="H264" s="25">
        <v>244</v>
      </c>
      <c r="I264" s="23">
        <v>250042</v>
      </c>
      <c r="J264" s="23"/>
      <c r="K264" s="23"/>
      <c r="L264" s="23">
        <v>250042</v>
      </c>
      <c r="M264" s="23"/>
      <c r="N264" s="23"/>
      <c r="O264" s="85">
        <v>0</v>
      </c>
      <c r="P264" s="85"/>
      <c r="Q264" s="85"/>
      <c r="R264" s="85">
        <v>250042</v>
      </c>
      <c r="S264" s="94"/>
      <c r="T264" s="95"/>
      <c r="U264" s="95"/>
      <c r="V264" s="95"/>
      <c r="W264" s="85">
        <v>52445.599999999999</v>
      </c>
      <c r="X264" s="85">
        <v>52445.599999999999</v>
      </c>
      <c r="Y264" s="85">
        <v>52445.599999999999</v>
      </c>
      <c r="Z264" s="95"/>
      <c r="AA264" s="94">
        <v>611</v>
      </c>
      <c r="AB264" s="94"/>
      <c r="AC264" s="94"/>
      <c r="AD264" s="94"/>
      <c r="AE264" s="94"/>
      <c r="AF264" s="94"/>
      <c r="AG264" s="94"/>
      <c r="AH264" s="94"/>
      <c r="AI264" s="94"/>
      <c r="AJ264" s="94"/>
      <c r="AK264" s="94"/>
      <c r="AL264" s="94"/>
      <c r="AM264" s="94"/>
      <c r="AN264" s="96">
        <f t="shared" si="38"/>
        <v>0</v>
      </c>
    </row>
    <row r="265" spans="1:40" ht="32.25" customHeight="1" x14ac:dyDescent="0.25">
      <c r="A265" s="42"/>
      <c r="B265" s="13" t="s">
        <v>125</v>
      </c>
      <c r="C265" s="22" t="s">
        <v>14</v>
      </c>
      <c r="D265" s="14">
        <v>1</v>
      </c>
      <c r="E265" s="14">
        <v>11</v>
      </c>
      <c r="F265" s="14">
        <v>902</v>
      </c>
      <c r="G265" s="14">
        <v>83360</v>
      </c>
      <c r="H265" s="15"/>
      <c r="I265" s="16">
        <f>I269+I266</f>
        <v>1206804.44</v>
      </c>
      <c r="J265" s="16"/>
      <c r="K265" s="16"/>
      <c r="L265" s="16">
        <f>L269+L266</f>
        <v>1206804.44</v>
      </c>
      <c r="M265" s="16"/>
      <c r="N265" s="16"/>
      <c r="O265" s="16">
        <f>O269+O266</f>
        <v>307278</v>
      </c>
      <c r="P265" s="16"/>
      <c r="Q265" s="16"/>
      <c r="R265" s="16">
        <f>R269+R266</f>
        <v>1206804.44</v>
      </c>
      <c r="W265" s="2">
        <v>604660</v>
      </c>
      <c r="X265" s="2">
        <v>604660</v>
      </c>
      <c r="Y265" s="2">
        <v>604660</v>
      </c>
      <c r="AA265" s="1">
        <v>611</v>
      </c>
      <c r="AN265" s="93">
        <f t="shared" si="38"/>
        <v>25.462120440988766</v>
      </c>
    </row>
    <row r="266" spans="1:40" ht="38.25" x14ac:dyDescent="0.25">
      <c r="A266" s="42"/>
      <c r="B266" s="43" t="s">
        <v>126</v>
      </c>
      <c r="C266" s="9" t="s">
        <v>14</v>
      </c>
      <c r="D266" s="10">
        <v>1</v>
      </c>
      <c r="E266" s="10">
        <v>11</v>
      </c>
      <c r="F266" s="10">
        <v>902</v>
      </c>
      <c r="G266" s="10">
        <v>83360</v>
      </c>
      <c r="H266" s="25" t="s">
        <v>33</v>
      </c>
      <c r="I266" s="16">
        <f t="shared" ref="I266:R267" si="46">I267</f>
        <v>657105.6</v>
      </c>
      <c r="J266" s="23"/>
      <c r="K266" s="23"/>
      <c r="L266" s="16">
        <f t="shared" si="46"/>
        <v>657105.6</v>
      </c>
      <c r="M266" s="16"/>
      <c r="N266" s="16"/>
      <c r="O266" s="16">
        <f t="shared" si="46"/>
        <v>209559</v>
      </c>
      <c r="P266" s="16"/>
      <c r="Q266" s="16"/>
      <c r="R266" s="16">
        <f t="shared" si="46"/>
        <v>657105.6</v>
      </c>
      <c r="T266" s="2">
        <f>T267+T268</f>
        <v>710170.6</v>
      </c>
      <c r="U266" s="2">
        <f>U267+U268</f>
        <v>710170.6</v>
      </c>
      <c r="V266" s="2">
        <f>V267+V268</f>
        <v>710170.6</v>
      </c>
      <c r="W266" s="2">
        <f>SUM(W264:W265)</f>
        <v>657105.6</v>
      </c>
      <c r="X266" s="2">
        <f>SUM(X264:X265)</f>
        <v>657105.6</v>
      </c>
      <c r="Y266" s="2">
        <f>SUM(Y264:Y265)</f>
        <v>657105.6</v>
      </c>
      <c r="AN266" s="93">
        <f t="shared" si="38"/>
        <v>31.891221137059251</v>
      </c>
    </row>
    <row r="267" spans="1:40" x14ac:dyDescent="0.25">
      <c r="A267" s="42"/>
      <c r="B267" s="43" t="s">
        <v>127</v>
      </c>
      <c r="C267" s="9" t="s">
        <v>14</v>
      </c>
      <c r="D267" s="10">
        <v>1</v>
      </c>
      <c r="E267" s="10">
        <v>11</v>
      </c>
      <c r="F267" s="10">
        <v>902</v>
      </c>
      <c r="G267" s="10">
        <v>83360</v>
      </c>
      <c r="H267" s="25">
        <v>610</v>
      </c>
      <c r="I267" s="23">
        <f t="shared" si="46"/>
        <v>657105.6</v>
      </c>
      <c r="J267" s="23"/>
      <c r="K267" s="23"/>
      <c r="L267" s="23">
        <f t="shared" si="46"/>
        <v>657105.6</v>
      </c>
      <c r="M267" s="23"/>
      <c r="N267" s="23"/>
      <c r="O267" s="23">
        <f t="shared" si="46"/>
        <v>209559</v>
      </c>
      <c r="P267" s="23"/>
      <c r="Q267" s="23"/>
      <c r="R267" s="23">
        <f t="shared" si="46"/>
        <v>657105.6</v>
      </c>
      <c r="T267" s="2">
        <v>657725</v>
      </c>
      <c r="U267" s="2">
        <v>657725</v>
      </c>
      <c r="V267" s="2">
        <v>657725</v>
      </c>
      <c r="AN267" s="93">
        <f t="shared" si="38"/>
        <v>31.891221137059251</v>
      </c>
    </row>
    <row r="268" spans="1:40" ht="76.5" x14ac:dyDescent="0.25">
      <c r="A268" s="42"/>
      <c r="B268" s="24" t="s">
        <v>35</v>
      </c>
      <c r="C268" s="9" t="s">
        <v>14</v>
      </c>
      <c r="D268" s="10">
        <v>1</v>
      </c>
      <c r="E268" s="10">
        <v>11</v>
      </c>
      <c r="F268" s="10">
        <v>902</v>
      </c>
      <c r="G268" s="10">
        <v>83360</v>
      </c>
      <c r="H268" s="25">
        <v>611</v>
      </c>
      <c r="I268" s="23">
        <v>657105.6</v>
      </c>
      <c r="J268" s="23"/>
      <c r="K268" s="23"/>
      <c r="L268" s="23">
        <v>657105.6</v>
      </c>
      <c r="M268" s="23"/>
      <c r="N268" s="23"/>
      <c r="O268" s="23">
        <v>209559</v>
      </c>
      <c r="P268" s="23"/>
      <c r="Q268" s="23"/>
      <c r="R268" s="23">
        <v>657105.6</v>
      </c>
      <c r="T268" s="2">
        <v>52445.599999999999</v>
      </c>
      <c r="U268" s="2">
        <v>52445.599999999999</v>
      </c>
      <c r="V268" s="2">
        <v>52445.599999999999</v>
      </c>
      <c r="AN268" s="93">
        <f t="shared" si="38"/>
        <v>31.891221137059251</v>
      </c>
    </row>
    <row r="269" spans="1:40" x14ac:dyDescent="0.25">
      <c r="A269" s="42"/>
      <c r="B269" s="24" t="s">
        <v>57</v>
      </c>
      <c r="C269" s="10" t="s">
        <v>14</v>
      </c>
      <c r="D269" s="10">
        <v>1</v>
      </c>
      <c r="E269" s="10">
        <v>11</v>
      </c>
      <c r="F269" s="10">
        <v>902</v>
      </c>
      <c r="G269" s="10">
        <v>83360</v>
      </c>
      <c r="H269" s="25" t="s">
        <v>128</v>
      </c>
      <c r="I269" s="23">
        <f>I270</f>
        <v>549698.84000000008</v>
      </c>
      <c r="J269" s="23"/>
      <c r="K269" s="23"/>
      <c r="L269" s="23">
        <f>L270</f>
        <v>549698.84000000008</v>
      </c>
      <c r="M269" s="23"/>
      <c r="N269" s="23"/>
      <c r="O269" s="23">
        <f>O270</f>
        <v>97719</v>
      </c>
      <c r="P269" s="23"/>
      <c r="Q269" s="23"/>
      <c r="R269" s="23">
        <f>R270</f>
        <v>549698.84000000008</v>
      </c>
      <c r="AN269" s="93">
        <f t="shared" si="38"/>
        <v>17.77682485194984</v>
      </c>
    </row>
    <row r="270" spans="1:40" x14ac:dyDescent="0.25">
      <c r="A270" s="42"/>
      <c r="B270" s="24" t="s">
        <v>60</v>
      </c>
      <c r="C270" s="10" t="s">
        <v>14</v>
      </c>
      <c r="D270" s="10">
        <v>1</v>
      </c>
      <c r="E270" s="10">
        <v>11</v>
      </c>
      <c r="F270" s="10">
        <v>902</v>
      </c>
      <c r="G270" s="10">
        <v>83360</v>
      </c>
      <c r="H270" s="25">
        <v>850</v>
      </c>
      <c r="I270" s="23">
        <f>I271+I272+I273</f>
        <v>549698.84000000008</v>
      </c>
      <c r="J270" s="23"/>
      <c r="K270" s="23"/>
      <c r="L270" s="23">
        <f>L271+L272+L273</f>
        <v>549698.84000000008</v>
      </c>
      <c r="M270" s="23"/>
      <c r="N270" s="23"/>
      <c r="O270" s="23">
        <f>O271+O272+O273</f>
        <v>97719</v>
      </c>
      <c r="P270" s="23"/>
      <c r="Q270" s="23"/>
      <c r="R270" s="23">
        <f>R271+R272+R273</f>
        <v>549698.84000000008</v>
      </c>
      <c r="T270" s="2">
        <v>122425</v>
      </c>
      <c r="U270" s="2">
        <v>122425</v>
      </c>
      <c r="V270" s="2">
        <v>122425</v>
      </c>
      <c r="W270" s="2">
        <v>101376.84</v>
      </c>
      <c r="X270" s="2">
        <v>101376.84</v>
      </c>
      <c r="Y270" s="2">
        <v>101376.84</v>
      </c>
      <c r="AA270" s="1">
        <v>851</v>
      </c>
      <c r="AN270" s="93">
        <f t="shared" si="38"/>
        <v>17.77682485194984</v>
      </c>
    </row>
    <row r="271" spans="1:40" ht="25.5" x14ac:dyDescent="0.25">
      <c r="A271" s="42"/>
      <c r="B271" s="24" t="s">
        <v>129</v>
      </c>
      <c r="C271" s="10" t="s">
        <v>14</v>
      </c>
      <c r="D271" s="10">
        <v>1</v>
      </c>
      <c r="E271" s="10">
        <v>11</v>
      </c>
      <c r="F271" s="10">
        <v>902</v>
      </c>
      <c r="G271" s="10">
        <v>83360</v>
      </c>
      <c r="H271" s="25" t="s">
        <v>130</v>
      </c>
      <c r="I271" s="23">
        <v>434376.84</v>
      </c>
      <c r="J271" s="23"/>
      <c r="K271" s="23"/>
      <c r="L271" s="23">
        <v>434376.84</v>
      </c>
      <c r="M271" s="23"/>
      <c r="N271" s="23"/>
      <c r="O271" s="23">
        <v>49038</v>
      </c>
      <c r="P271" s="23"/>
      <c r="Q271" s="23"/>
      <c r="R271" s="23">
        <v>434376.84</v>
      </c>
      <c r="T271" s="2">
        <v>333000</v>
      </c>
      <c r="U271" s="2">
        <v>333000</v>
      </c>
      <c r="V271" s="2">
        <v>333000</v>
      </c>
      <c r="W271" s="2">
        <v>333000</v>
      </c>
      <c r="X271" s="2">
        <v>333000</v>
      </c>
      <c r="Y271" s="2">
        <v>333000</v>
      </c>
      <c r="AA271" s="1">
        <v>851</v>
      </c>
      <c r="AN271" s="93">
        <f t="shared" ref="AN271:AN334" si="47">O271/L271*100</f>
        <v>11.289275919959268</v>
      </c>
    </row>
    <row r="272" spans="1:40" x14ac:dyDescent="0.25">
      <c r="A272" s="42"/>
      <c r="B272" s="24" t="s">
        <v>131</v>
      </c>
      <c r="C272" s="10" t="s">
        <v>14</v>
      </c>
      <c r="D272" s="10">
        <v>1</v>
      </c>
      <c r="E272" s="10">
        <v>11</v>
      </c>
      <c r="F272" s="10">
        <v>902</v>
      </c>
      <c r="G272" s="10">
        <v>83360</v>
      </c>
      <c r="H272" s="25" t="s">
        <v>132</v>
      </c>
      <c r="I272" s="23">
        <v>93140</v>
      </c>
      <c r="J272" s="23"/>
      <c r="K272" s="23"/>
      <c r="L272" s="23">
        <v>93140</v>
      </c>
      <c r="M272" s="23"/>
      <c r="N272" s="23"/>
      <c r="O272" s="23">
        <v>43681</v>
      </c>
      <c r="P272" s="23"/>
      <c r="Q272" s="23"/>
      <c r="R272" s="23">
        <v>93140</v>
      </c>
      <c r="T272" s="2">
        <f t="shared" ref="T272:Y272" si="48">SUM(T270:T271)</f>
        <v>455425</v>
      </c>
      <c r="U272" s="2">
        <f t="shared" si="48"/>
        <v>455425</v>
      </c>
      <c r="V272" s="2">
        <f t="shared" si="48"/>
        <v>455425</v>
      </c>
      <c r="W272" s="2">
        <f t="shared" si="48"/>
        <v>434376.83999999997</v>
      </c>
      <c r="X272" s="2">
        <f t="shared" si="48"/>
        <v>434376.83999999997</v>
      </c>
      <c r="Y272" s="2">
        <f t="shared" si="48"/>
        <v>434376.83999999997</v>
      </c>
      <c r="AN272" s="93">
        <f t="shared" si="47"/>
        <v>46.898217736740392</v>
      </c>
    </row>
    <row r="273" spans="1:40" x14ac:dyDescent="0.25">
      <c r="A273" s="42"/>
      <c r="B273" s="24" t="s">
        <v>61</v>
      </c>
      <c r="C273" s="10" t="s">
        <v>14</v>
      </c>
      <c r="D273" s="10">
        <v>1</v>
      </c>
      <c r="E273" s="10">
        <v>11</v>
      </c>
      <c r="F273" s="10">
        <v>902</v>
      </c>
      <c r="G273" s="10">
        <v>83360</v>
      </c>
      <c r="H273" s="25">
        <v>853</v>
      </c>
      <c r="I273" s="23">
        <v>22182</v>
      </c>
      <c r="J273" s="23"/>
      <c r="K273" s="23"/>
      <c r="L273" s="23">
        <v>22182</v>
      </c>
      <c r="M273" s="23"/>
      <c r="N273" s="23"/>
      <c r="O273" s="23">
        <v>5000</v>
      </c>
      <c r="P273" s="23"/>
      <c r="Q273" s="23"/>
      <c r="R273" s="23">
        <v>22182</v>
      </c>
      <c r="W273" s="2">
        <v>93140</v>
      </c>
      <c r="X273" s="2">
        <v>93140</v>
      </c>
      <c r="Y273" s="2">
        <v>93140</v>
      </c>
      <c r="AN273" s="93">
        <f t="shared" si="47"/>
        <v>22.540798845911102</v>
      </c>
    </row>
    <row r="274" spans="1:40" s="29" customFormat="1" ht="89.25" hidden="1" x14ac:dyDescent="0.25">
      <c r="A274" s="44"/>
      <c r="B274" s="13" t="s">
        <v>133</v>
      </c>
      <c r="C274" s="14" t="s">
        <v>14</v>
      </c>
      <c r="D274" s="14">
        <v>1</v>
      </c>
      <c r="E274" s="14" t="s">
        <v>134</v>
      </c>
      <c r="F274" s="14">
        <v>902</v>
      </c>
      <c r="G274" s="14">
        <v>55190</v>
      </c>
      <c r="H274" s="15"/>
      <c r="I274" s="84">
        <f>I275</f>
        <v>0</v>
      </c>
      <c r="J274" s="16"/>
      <c r="K274" s="16"/>
      <c r="L274" s="84">
        <f>L275</f>
        <v>0</v>
      </c>
      <c r="M274" s="16"/>
      <c r="N274" s="16"/>
      <c r="O274" s="16">
        <f>O275</f>
        <v>0</v>
      </c>
      <c r="P274" s="16"/>
      <c r="Q274" s="16"/>
      <c r="R274" s="84">
        <f>R275</f>
        <v>0</v>
      </c>
      <c r="T274" s="30"/>
      <c r="U274" s="30"/>
      <c r="V274" s="30"/>
      <c r="W274" s="30"/>
      <c r="X274" s="30"/>
      <c r="Y274" s="30"/>
      <c r="Z274" s="30"/>
      <c r="AN274" s="93" t="e">
        <f t="shared" si="47"/>
        <v>#DIV/0!</v>
      </c>
    </row>
    <row r="275" spans="1:40" ht="38.25" hidden="1" x14ac:dyDescent="0.25">
      <c r="A275" s="42"/>
      <c r="B275" s="24" t="s">
        <v>32</v>
      </c>
      <c r="C275" s="10" t="s">
        <v>14</v>
      </c>
      <c r="D275" s="10">
        <v>1</v>
      </c>
      <c r="E275" s="10" t="s">
        <v>134</v>
      </c>
      <c r="F275" s="10">
        <v>902</v>
      </c>
      <c r="G275" s="10">
        <v>55190</v>
      </c>
      <c r="H275" s="25">
        <v>600</v>
      </c>
      <c r="I275" s="23"/>
      <c r="J275" s="23"/>
      <c r="K275" s="23"/>
      <c r="L275" s="23"/>
      <c r="M275" s="23"/>
      <c r="N275" s="23"/>
      <c r="O275" s="23">
        <f>O276</f>
        <v>0</v>
      </c>
      <c r="P275" s="23"/>
      <c r="Q275" s="23"/>
      <c r="R275" s="23"/>
      <c r="AN275" s="93" t="e">
        <f t="shared" si="47"/>
        <v>#DIV/0!</v>
      </c>
    </row>
    <row r="276" spans="1:40" hidden="1" x14ac:dyDescent="0.25">
      <c r="A276" s="42"/>
      <c r="B276" s="24" t="s">
        <v>34</v>
      </c>
      <c r="C276" s="10" t="s">
        <v>14</v>
      </c>
      <c r="D276" s="10">
        <v>1</v>
      </c>
      <c r="E276" s="10" t="s">
        <v>134</v>
      </c>
      <c r="F276" s="10">
        <v>902</v>
      </c>
      <c r="G276" s="10">
        <v>55190</v>
      </c>
      <c r="H276" s="25">
        <v>610</v>
      </c>
      <c r="I276" s="23"/>
      <c r="J276" s="23"/>
      <c r="K276" s="23"/>
      <c r="L276" s="23"/>
      <c r="M276" s="23"/>
      <c r="N276" s="23"/>
      <c r="O276" s="23">
        <f>O277</f>
        <v>0</v>
      </c>
      <c r="P276" s="23"/>
      <c r="Q276" s="23"/>
      <c r="R276" s="23"/>
      <c r="AN276" s="93" t="e">
        <f t="shared" si="47"/>
        <v>#DIV/0!</v>
      </c>
    </row>
    <row r="277" spans="1:40" ht="25.5" hidden="1" x14ac:dyDescent="0.25">
      <c r="A277" s="42"/>
      <c r="B277" s="24" t="s">
        <v>106</v>
      </c>
      <c r="C277" s="10" t="s">
        <v>14</v>
      </c>
      <c r="D277" s="10">
        <v>1</v>
      </c>
      <c r="E277" s="10" t="s">
        <v>134</v>
      </c>
      <c r="F277" s="10">
        <v>902</v>
      </c>
      <c r="G277" s="10">
        <v>55190</v>
      </c>
      <c r="H277" s="25">
        <v>612</v>
      </c>
      <c r="I277" s="23"/>
      <c r="J277" s="23"/>
      <c r="K277" s="23"/>
      <c r="L277" s="23"/>
      <c r="M277" s="23"/>
      <c r="N277" s="23"/>
      <c r="O277" s="23">
        <v>0</v>
      </c>
      <c r="P277" s="23"/>
      <c r="Q277" s="23"/>
      <c r="R277" s="23"/>
      <c r="AN277" s="93" t="e">
        <f t="shared" si="47"/>
        <v>#DIV/0!</v>
      </c>
    </row>
    <row r="278" spans="1:40" s="29" customFormat="1" ht="63.75" x14ac:dyDescent="0.2">
      <c r="A278" s="32" t="s">
        <v>135</v>
      </c>
      <c r="B278" s="27" t="s">
        <v>135</v>
      </c>
      <c r="C278" s="22" t="s">
        <v>14</v>
      </c>
      <c r="D278" s="14">
        <v>1</v>
      </c>
      <c r="E278" s="14">
        <v>11</v>
      </c>
      <c r="F278" s="14">
        <v>902</v>
      </c>
      <c r="G278" s="14" t="s">
        <v>136</v>
      </c>
      <c r="H278" s="15"/>
      <c r="I278" s="16">
        <f t="shared" ref="I278:R280" si="49">I279</f>
        <v>22079112</v>
      </c>
      <c r="J278" s="16"/>
      <c r="K278" s="16"/>
      <c r="L278" s="16">
        <f t="shared" si="49"/>
        <v>22079112</v>
      </c>
      <c r="M278" s="16"/>
      <c r="N278" s="16"/>
      <c r="O278" s="84">
        <f t="shared" si="49"/>
        <v>0</v>
      </c>
      <c r="P278" s="84"/>
      <c r="Q278" s="84"/>
      <c r="R278" s="84">
        <f t="shared" si="49"/>
        <v>22079112</v>
      </c>
      <c r="S278" s="97"/>
      <c r="T278" s="98"/>
      <c r="U278" s="98"/>
      <c r="V278" s="98"/>
      <c r="W278" s="98">
        <f>SUM(W272:W273)</f>
        <v>527516.84</v>
      </c>
      <c r="X278" s="98">
        <f>SUM(X272:X273)</f>
        <v>527516.84</v>
      </c>
      <c r="Y278" s="98">
        <f>SUM(Y272:Y273)</f>
        <v>527516.84</v>
      </c>
      <c r="Z278" s="98"/>
      <c r="AA278" s="97"/>
      <c r="AB278" s="97"/>
      <c r="AC278" s="97"/>
      <c r="AD278" s="97"/>
      <c r="AE278" s="97"/>
      <c r="AF278" s="97"/>
      <c r="AG278" s="97"/>
      <c r="AH278" s="97"/>
      <c r="AI278" s="97"/>
      <c r="AJ278" s="97"/>
      <c r="AK278" s="97"/>
      <c r="AL278" s="97"/>
      <c r="AM278" s="97"/>
      <c r="AN278" s="96">
        <f t="shared" si="47"/>
        <v>0</v>
      </c>
    </row>
    <row r="279" spans="1:40" ht="38.25" x14ac:dyDescent="0.2">
      <c r="A279" s="45" t="s">
        <v>68</v>
      </c>
      <c r="B279" s="35" t="s">
        <v>68</v>
      </c>
      <c r="C279" s="9" t="s">
        <v>14</v>
      </c>
      <c r="D279" s="10">
        <v>1</v>
      </c>
      <c r="E279" s="10">
        <v>11</v>
      </c>
      <c r="F279" s="10">
        <v>902</v>
      </c>
      <c r="G279" s="10" t="s">
        <v>136</v>
      </c>
      <c r="H279" s="25">
        <v>400</v>
      </c>
      <c r="I279" s="23">
        <f t="shared" si="49"/>
        <v>22079112</v>
      </c>
      <c r="J279" s="23"/>
      <c r="K279" s="23"/>
      <c r="L279" s="23">
        <f t="shared" si="49"/>
        <v>22079112</v>
      </c>
      <c r="M279" s="23"/>
      <c r="N279" s="23"/>
      <c r="O279" s="85">
        <f t="shared" si="49"/>
        <v>0</v>
      </c>
      <c r="P279" s="85"/>
      <c r="Q279" s="85"/>
      <c r="R279" s="85">
        <f t="shared" si="49"/>
        <v>22079112</v>
      </c>
      <c r="S279" s="94"/>
      <c r="T279" s="95"/>
      <c r="U279" s="95"/>
      <c r="V279" s="95"/>
      <c r="W279" s="95"/>
      <c r="X279" s="95"/>
      <c r="Y279" s="95"/>
      <c r="Z279" s="95"/>
      <c r="AA279" s="94"/>
      <c r="AB279" s="94"/>
      <c r="AC279" s="94"/>
      <c r="AD279" s="94"/>
      <c r="AE279" s="94"/>
      <c r="AF279" s="94"/>
      <c r="AG279" s="94"/>
      <c r="AH279" s="94"/>
      <c r="AI279" s="94"/>
      <c r="AJ279" s="94"/>
      <c r="AK279" s="94"/>
      <c r="AL279" s="94"/>
      <c r="AM279" s="94"/>
      <c r="AN279" s="96">
        <f t="shared" si="47"/>
        <v>0</v>
      </c>
    </row>
    <row r="280" spans="1:40" x14ac:dyDescent="0.25">
      <c r="A280" s="33" t="s">
        <v>69</v>
      </c>
      <c r="B280" s="24" t="s">
        <v>69</v>
      </c>
      <c r="C280" s="9" t="s">
        <v>14</v>
      </c>
      <c r="D280" s="10">
        <v>1</v>
      </c>
      <c r="E280" s="10">
        <v>11</v>
      </c>
      <c r="F280" s="10">
        <v>902</v>
      </c>
      <c r="G280" s="10" t="s">
        <v>136</v>
      </c>
      <c r="H280" s="25">
        <v>410</v>
      </c>
      <c r="I280" s="23">
        <f t="shared" si="49"/>
        <v>22079112</v>
      </c>
      <c r="J280" s="23"/>
      <c r="K280" s="23"/>
      <c r="L280" s="23">
        <f t="shared" si="49"/>
        <v>22079112</v>
      </c>
      <c r="M280" s="23"/>
      <c r="N280" s="23"/>
      <c r="O280" s="85">
        <f t="shared" si="49"/>
        <v>0</v>
      </c>
      <c r="P280" s="85"/>
      <c r="Q280" s="85"/>
      <c r="R280" s="85">
        <f t="shared" si="49"/>
        <v>22079112</v>
      </c>
      <c r="S280" s="94"/>
      <c r="T280" s="95"/>
      <c r="U280" s="95"/>
      <c r="V280" s="95"/>
      <c r="W280" s="95"/>
      <c r="X280" s="95"/>
      <c r="Y280" s="95"/>
      <c r="Z280" s="95"/>
      <c r="AA280" s="94"/>
      <c r="AB280" s="94"/>
      <c r="AC280" s="94"/>
      <c r="AD280" s="94"/>
      <c r="AE280" s="94"/>
      <c r="AF280" s="94"/>
      <c r="AG280" s="94"/>
      <c r="AH280" s="94"/>
      <c r="AI280" s="94"/>
      <c r="AJ280" s="94"/>
      <c r="AK280" s="94"/>
      <c r="AL280" s="94"/>
      <c r="AM280" s="94"/>
      <c r="AN280" s="96">
        <f t="shared" si="47"/>
        <v>0</v>
      </c>
    </row>
    <row r="281" spans="1:40" ht="51" x14ac:dyDescent="0.25">
      <c r="A281" s="33" t="s">
        <v>70</v>
      </c>
      <c r="B281" s="24" t="s">
        <v>70</v>
      </c>
      <c r="C281" s="9" t="s">
        <v>14</v>
      </c>
      <c r="D281" s="10">
        <v>1</v>
      </c>
      <c r="E281" s="10">
        <v>11</v>
      </c>
      <c r="F281" s="10">
        <v>902</v>
      </c>
      <c r="G281" s="10" t="s">
        <v>136</v>
      </c>
      <c r="H281" s="25">
        <v>412</v>
      </c>
      <c r="I281" s="23">
        <v>22079112</v>
      </c>
      <c r="J281" s="23"/>
      <c r="K281" s="23"/>
      <c r="L281" s="23">
        <v>22079112</v>
      </c>
      <c r="M281" s="23"/>
      <c r="N281" s="23"/>
      <c r="O281" s="85">
        <v>0</v>
      </c>
      <c r="P281" s="85"/>
      <c r="Q281" s="85"/>
      <c r="R281" s="85">
        <v>22079112</v>
      </c>
      <c r="S281" s="94"/>
      <c r="T281" s="95"/>
      <c r="U281" s="95"/>
      <c r="V281" s="95"/>
      <c r="W281" s="95"/>
      <c r="X281" s="98"/>
      <c r="Y281" s="95"/>
      <c r="Z281" s="95"/>
      <c r="AA281" s="94"/>
      <c r="AB281" s="94"/>
      <c r="AC281" s="94"/>
      <c r="AD281" s="94"/>
      <c r="AE281" s="94"/>
      <c r="AF281" s="94"/>
      <c r="AG281" s="94"/>
      <c r="AH281" s="94"/>
      <c r="AI281" s="94"/>
      <c r="AJ281" s="94"/>
      <c r="AK281" s="94"/>
      <c r="AL281" s="94"/>
      <c r="AM281" s="94"/>
      <c r="AN281" s="96">
        <f t="shared" si="47"/>
        <v>0</v>
      </c>
    </row>
    <row r="282" spans="1:40" s="29" customFormat="1" ht="89.25" x14ac:dyDescent="0.25">
      <c r="A282" s="34"/>
      <c r="B282" s="13" t="s">
        <v>137</v>
      </c>
      <c r="C282" s="22" t="s">
        <v>14</v>
      </c>
      <c r="D282" s="14">
        <v>1</v>
      </c>
      <c r="E282" s="14">
        <v>11</v>
      </c>
      <c r="F282" s="14">
        <v>902</v>
      </c>
      <c r="G282" s="14" t="s">
        <v>138</v>
      </c>
      <c r="H282" s="15"/>
      <c r="I282" s="16">
        <f t="shared" ref="I282:L284" si="50">I283</f>
        <v>600000</v>
      </c>
      <c r="J282" s="16">
        <f t="shared" si="50"/>
        <v>-600000</v>
      </c>
      <c r="K282" s="16"/>
      <c r="L282" s="84">
        <f t="shared" si="50"/>
        <v>0</v>
      </c>
      <c r="M282" s="16"/>
      <c r="N282" s="16"/>
      <c r="O282" s="84">
        <f t="shared" ref="O282:R284" si="51">O283</f>
        <v>0</v>
      </c>
      <c r="P282" s="84"/>
      <c r="Q282" s="84"/>
      <c r="R282" s="84">
        <f t="shared" si="51"/>
        <v>0</v>
      </c>
      <c r="S282" s="97"/>
      <c r="T282" s="98"/>
      <c r="U282" s="98"/>
      <c r="V282" s="98"/>
      <c r="W282" s="98"/>
      <c r="X282" s="98"/>
      <c r="Y282" s="98"/>
      <c r="Z282" s="98"/>
      <c r="AA282" s="97"/>
      <c r="AB282" s="97"/>
      <c r="AC282" s="97"/>
      <c r="AD282" s="97"/>
      <c r="AE282" s="97"/>
      <c r="AF282" s="97"/>
      <c r="AG282" s="97"/>
      <c r="AH282" s="97"/>
      <c r="AI282" s="97"/>
      <c r="AJ282" s="97"/>
      <c r="AK282" s="97"/>
      <c r="AL282" s="97"/>
      <c r="AM282" s="97"/>
      <c r="AN282" s="96" t="e">
        <f t="shared" si="47"/>
        <v>#DIV/0!</v>
      </c>
    </row>
    <row r="283" spans="1:40" ht="38.25" x14ac:dyDescent="0.25">
      <c r="A283" s="33"/>
      <c r="B283" s="24" t="s">
        <v>24</v>
      </c>
      <c r="C283" s="9" t="s">
        <v>14</v>
      </c>
      <c r="D283" s="10">
        <v>1</v>
      </c>
      <c r="E283" s="10">
        <v>11</v>
      </c>
      <c r="F283" s="10">
        <v>902</v>
      </c>
      <c r="G283" s="10" t="s">
        <v>138</v>
      </c>
      <c r="H283" s="25">
        <v>200</v>
      </c>
      <c r="I283" s="23">
        <f t="shared" si="50"/>
        <v>600000</v>
      </c>
      <c r="J283" s="23">
        <f t="shared" si="50"/>
        <v>-600000</v>
      </c>
      <c r="K283" s="23"/>
      <c r="L283" s="85">
        <f t="shared" si="50"/>
        <v>0</v>
      </c>
      <c r="M283" s="85"/>
      <c r="N283" s="85"/>
      <c r="O283" s="85">
        <f t="shared" si="51"/>
        <v>0</v>
      </c>
      <c r="P283" s="85"/>
      <c r="Q283" s="85"/>
      <c r="R283" s="85">
        <f t="shared" si="51"/>
        <v>0</v>
      </c>
      <c r="S283" s="94"/>
      <c r="T283" s="95"/>
      <c r="U283" s="95"/>
      <c r="V283" s="95"/>
      <c r="W283" s="95"/>
      <c r="X283" s="95"/>
      <c r="Y283" s="95"/>
      <c r="Z283" s="95"/>
      <c r="AA283" s="94"/>
      <c r="AB283" s="94"/>
      <c r="AC283" s="94"/>
      <c r="AD283" s="94"/>
      <c r="AE283" s="94"/>
      <c r="AF283" s="94"/>
      <c r="AG283" s="94"/>
      <c r="AH283" s="94"/>
      <c r="AI283" s="94"/>
      <c r="AJ283" s="94"/>
      <c r="AK283" s="94"/>
      <c r="AL283" s="94"/>
      <c r="AM283" s="94"/>
      <c r="AN283" s="96" t="e">
        <f t="shared" si="47"/>
        <v>#DIV/0!</v>
      </c>
    </row>
    <row r="284" spans="1:40" ht="38.25" x14ac:dyDescent="0.25">
      <c r="A284" s="33"/>
      <c r="B284" s="24" t="s">
        <v>26</v>
      </c>
      <c r="C284" s="9" t="s">
        <v>14</v>
      </c>
      <c r="D284" s="10">
        <v>1</v>
      </c>
      <c r="E284" s="10">
        <v>11</v>
      </c>
      <c r="F284" s="10">
        <v>902</v>
      </c>
      <c r="G284" s="10" t="s">
        <v>138</v>
      </c>
      <c r="H284" s="25">
        <v>240</v>
      </c>
      <c r="I284" s="23">
        <f t="shared" si="50"/>
        <v>600000</v>
      </c>
      <c r="J284" s="23">
        <f t="shared" si="50"/>
        <v>-600000</v>
      </c>
      <c r="K284" s="23"/>
      <c r="L284" s="85">
        <f t="shared" si="50"/>
        <v>0</v>
      </c>
      <c r="M284" s="85"/>
      <c r="N284" s="85"/>
      <c r="O284" s="85">
        <f t="shared" si="51"/>
        <v>0</v>
      </c>
      <c r="P284" s="85"/>
      <c r="Q284" s="85"/>
      <c r="R284" s="85">
        <f t="shared" si="51"/>
        <v>0</v>
      </c>
      <c r="S284" s="94"/>
      <c r="T284" s="95"/>
      <c r="U284" s="95"/>
      <c r="V284" s="95"/>
      <c r="W284" s="95"/>
      <c r="X284" s="95"/>
      <c r="Y284" s="95"/>
      <c r="Z284" s="95"/>
      <c r="AA284" s="94"/>
      <c r="AB284" s="94"/>
      <c r="AC284" s="94"/>
      <c r="AD284" s="94"/>
      <c r="AE284" s="94"/>
      <c r="AF284" s="94"/>
      <c r="AG284" s="94"/>
      <c r="AH284" s="94"/>
      <c r="AI284" s="94"/>
      <c r="AJ284" s="94"/>
      <c r="AK284" s="94"/>
      <c r="AL284" s="94"/>
      <c r="AM284" s="94"/>
      <c r="AN284" s="96" t="e">
        <f t="shared" si="47"/>
        <v>#DIV/0!</v>
      </c>
    </row>
    <row r="285" spans="1:40" ht="38.25" x14ac:dyDescent="0.25">
      <c r="A285" s="33"/>
      <c r="B285" s="24" t="s">
        <v>28</v>
      </c>
      <c r="C285" s="9" t="s">
        <v>14</v>
      </c>
      <c r="D285" s="10">
        <v>1</v>
      </c>
      <c r="E285" s="10">
        <v>11</v>
      </c>
      <c r="F285" s="10">
        <v>902</v>
      </c>
      <c r="G285" s="10" t="s">
        <v>138</v>
      </c>
      <c r="H285" s="25">
        <v>244</v>
      </c>
      <c r="I285" s="23">
        <v>600000</v>
      </c>
      <c r="J285" s="23">
        <v>-600000</v>
      </c>
      <c r="K285" s="23"/>
      <c r="L285" s="85">
        <f>600000+J285</f>
        <v>0</v>
      </c>
      <c r="M285" s="85">
        <v>-795000</v>
      </c>
      <c r="N285" s="85"/>
      <c r="O285" s="85">
        <f>795000+M285</f>
        <v>0</v>
      </c>
      <c r="P285" s="85">
        <v>-695000</v>
      </c>
      <c r="Q285" s="85"/>
      <c r="R285" s="85">
        <f>695000+P285</f>
        <v>0</v>
      </c>
      <c r="S285" s="94"/>
      <c r="T285" s="95"/>
      <c r="U285" s="95"/>
      <c r="V285" s="95"/>
      <c r="W285" s="95"/>
      <c r="X285" s="95"/>
      <c r="Y285" s="95"/>
      <c r="Z285" s="95"/>
      <c r="AA285" s="94"/>
      <c r="AB285" s="94"/>
      <c r="AC285" s="94"/>
      <c r="AD285" s="94"/>
      <c r="AE285" s="94"/>
      <c r="AF285" s="94"/>
      <c r="AG285" s="94"/>
      <c r="AH285" s="94"/>
      <c r="AI285" s="94"/>
      <c r="AJ285" s="94"/>
      <c r="AK285" s="94"/>
      <c r="AL285" s="94"/>
      <c r="AM285" s="94"/>
      <c r="AN285" s="96" t="e">
        <f t="shared" si="47"/>
        <v>#DIV/0!</v>
      </c>
    </row>
    <row r="286" spans="1:40" s="3" customFormat="1" ht="89.25" x14ac:dyDescent="0.25">
      <c r="A286" s="33"/>
      <c r="B286" s="13" t="s">
        <v>137</v>
      </c>
      <c r="C286" s="22" t="s">
        <v>14</v>
      </c>
      <c r="D286" s="14">
        <v>1</v>
      </c>
      <c r="E286" s="14">
        <v>11</v>
      </c>
      <c r="F286" s="14">
        <v>902</v>
      </c>
      <c r="G286" s="14" t="s">
        <v>313</v>
      </c>
      <c r="H286" s="15"/>
      <c r="I286" s="23"/>
      <c r="J286" s="23">
        <f t="shared" ref="J286:L288" si="52">J287</f>
        <v>600000</v>
      </c>
      <c r="K286" s="23"/>
      <c r="L286" s="23">
        <f t="shared" si="52"/>
        <v>600000</v>
      </c>
      <c r="M286" s="23"/>
      <c r="N286" s="23"/>
      <c r="O286" s="85">
        <f>O287</f>
        <v>0</v>
      </c>
      <c r="P286" s="85"/>
      <c r="Q286" s="85"/>
      <c r="R286" s="85">
        <f>R287</f>
        <v>695000</v>
      </c>
      <c r="S286" s="94"/>
      <c r="T286" s="95"/>
      <c r="U286" s="95"/>
      <c r="V286" s="95"/>
      <c r="W286" s="95"/>
      <c r="X286" s="95"/>
      <c r="Y286" s="95"/>
      <c r="Z286" s="95"/>
      <c r="AA286" s="94"/>
      <c r="AB286" s="94"/>
      <c r="AC286" s="94"/>
      <c r="AD286" s="94"/>
      <c r="AE286" s="94"/>
      <c r="AF286" s="94"/>
      <c r="AG286" s="94"/>
      <c r="AH286" s="94"/>
      <c r="AI286" s="94"/>
      <c r="AJ286" s="94"/>
      <c r="AK286" s="94"/>
      <c r="AL286" s="94"/>
      <c r="AM286" s="94"/>
      <c r="AN286" s="96">
        <f t="shared" si="47"/>
        <v>0</v>
      </c>
    </row>
    <row r="287" spans="1:40" s="3" customFormat="1" ht="38.25" x14ac:dyDescent="0.25">
      <c r="A287" s="33"/>
      <c r="B287" s="24" t="s">
        <v>24</v>
      </c>
      <c r="C287" s="9" t="s">
        <v>14</v>
      </c>
      <c r="D287" s="10">
        <v>1</v>
      </c>
      <c r="E287" s="10">
        <v>11</v>
      </c>
      <c r="F287" s="10">
        <v>902</v>
      </c>
      <c r="G287" s="10" t="s">
        <v>313</v>
      </c>
      <c r="H287" s="25">
        <v>200</v>
      </c>
      <c r="I287" s="23"/>
      <c r="J287" s="23">
        <f t="shared" si="52"/>
        <v>600000</v>
      </c>
      <c r="K287" s="23"/>
      <c r="L287" s="23">
        <f t="shared" si="52"/>
        <v>600000</v>
      </c>
      <c r="M287" s="23"/>
      <c r="N287" s="23"/>
      <c r="O287" s="85">
        <f>O288</f>
        <v>0</v>
      </c>
      <c r="P287" s="85"/>
      <c r="Q287" s="85"/>
      <c r="R287" s="85">
        <f>R288</f>
        <v>695000</v>
      </c>
      <c r="S287" s="94"/>
      <c r="T287" s="95"/>
      <c r="U287" s="95"/>
      <c r="V287" s="95"/>
      <c r="W287" s="95"/>
      <c r="X287" s="95"/>
      <c r="Y287" s="95"/>
      <c r="Z287" s="95"/>
      <c r="AA287" s="94"/>
      <c r="AB287" s="94"/>
      <c r="AC287" s="94"/>
      <c r="AD287" s="94"/>
      <c r="AE287" s="94"/>
      <c r="AF287" s="94"/>
      <c r="AG287" s="94"/>
      <c r="AH287" s="94"/>
      <c r="AI287" s="94"/>
      <c r="AJ287" s="94"/>
      <c r="AK287" s="94"/>
      <c r="AL287" s="94"/>
      <c r="AM287" s="94"/>
      <c r="AN287" s="96">
        <f t="shared" si="47"/>
        <v>0</v>
      </c>
    </row>
    <row r="288" spans="1:40" s="3" customFormat="1" ht="38.25" x14ac:dyDescent="0.25">
      <c r="A288" s="33"/>
      <c r="B288" s="24" t="s">
        <v>26</v>
      </c>
      <c r="C288" s="9" t="s">
        <v>14</v>
      </c>
      <c r="D288" s="10">
        <v>1</v>
      </c>
      <c r="E288" s="10">
        <v>11</v>
      </c>
      <c r="F288" s="10">
        <v>902</v>
      </c>
      <c r="G288" s="10" t="s">
        <v>313</v>
      </c>
      <c r="H288" s="25">
        <v>240</v>
      </c>
      <c r="I288" s="23"/>
      <c r="J288" s="23">
        <f t="shared" si="52"/>
        <v>600000</v>
      </c>
      <c r="K288" s="23"/>
      <c r="L288" s="23">
        <f t="shared" si="52"/>
        <v>600000</v>
      </c>
      <c r="M288" s="23"/>
      <c r="N288" s="23"/>
      <c r="O288" s="85">
        <f>O289</f>
        <v>0</v>
      </c>
      <c r="P288" s="85"/>
      <c r="Q288" s="85"/>
      <c r="R288" s="85">
        <f>R289</f>
        <v>695000</v>
      </c>
      <c r="S288" s="94"/>
      <c r="T288" s="95"/>
      <c r="U288" s="95"/>
      <c r="V288" s="95"/>
      <c r="W288" s="95"/>
      <c r="X288" s="95"/>
      <c r="Y288" s="95"/>
      <c r="Z288" s="95"/>
      <c r="AA288" s="94"/>
      <c r="AB288" s="94"/>
      <c r="AC288" s="94"/>
      <c r="AD288" s="94"/>
      <c r="AE288" s="94"/>
      <c r="AF288" s="94"/>
      <c r="AG288" s="94"/>
      <c r="AH288" s="94"/>
      <c r="AI288" s="94"/>
      <c r="AJ288" s="94"/>
      <c r="AK288" s="94"/>
      <c r="AL288" s="94"/>
      <c r="AM288" s="94"/>
      <c r="AN288" s="96">
        <f t="shared" si="47"/>
        <v>0</v>
      </c>
    </row>
    <row r="289" spans="1:40" s="3" customFormat="1" ht="38.25" x14ac:dyDescent="0.25">
      <c r="A289" s="33"/>
      <c r="B289" s="24" t="s">
        <v>28</v>
      </c>
      <c r="C289" s="9" t="s">
        <v>14</v>
      </c>
      <c r="D289" s="10">
        <v>1</v>
      </c>
      <c r="E289" s="10">
        <v>11</v>
      </c>
      <c r="F289" s="10">
        <v>902</v>
      </c>
      <c r="G289" s="10" t="s">
        <v>313</v>
      </c>
      <c r="H289" s="25">
        <v>244</v>
      </c>
      <c r="I289" s="23"/>
      <c r="J289" s="23">
        <v>600000</v>
      </c>
      <c r="K289" s="23"/>
      <c r="L289" s="23">
        <f>J289</f>
        <v>600000</v>
      </c>
      <c r="M289" s="23">
        <v>795000</v>
      </c>
      <c r="N289" s="23"/>
      <c r="O289" s="85">
        <v>0</v>
      </c>
      <c r="P289" s="85">
        <v>695000</v>
      </c>
      <c r="Q289" s="85"/>
      <c r="R289" s="85">
        <f>P289</f>
        <v>695000</v>
      </c>
      <c r="S289" s="94"/>
      <c r="T289" s="95"/>
      <c r="U289" s="95"/>
      <c r="V289" s="95"/>
      <c r="W289" s="95"/>
      <c r="X289" s="95"/>
      <c r="Y289" s="95"/>
      <c r="Z289" s="95"/>
      <c r="AA289" s="94"/>
      <c r="AB289" s="94"/>
      <c r="AC289" s="94"/>
      <c r="AD289" s="94"/>
      <c r="AE289" s="94"/>
      <c r="AF289" s="94"/>
      <c r="AG289" s="94"/>
      <c r="AH289" s="94"/>
      <c r="AI289" s="94"/>
      <c r="AJ289" s="94"/>
      <c r="AK289" s="94"/>
      <c r="AL289" s="94"/>
      <c r="AM289" s="94"/>
      <c r="AN289" s="96">
        <f t="shared" si="47"/>
        <v>0</v>
      </c>
    </row>
    <row r="290" spans="1:40" ht="25.5" hidden="1" x14ac:dyDescent="0.25">
      <c r="A290" s="33"/>
      <c r="B290" s="13" t="s">
        <v>139</v>
      </c>
      <c r="C290" s="14" t="s">
        <v>14</v>
      </c>
      <c r="D290" s="14">
        <v>1</v>
      </c>
      <c r="E290" s="14">
        <v>11</v>
      </c>
      <c r="F290" s="14">
        <v>921</v>
      </c>
      <c r="G290" s="14" t="s">
        <v>140</v>
      </c>
      <c r="H290" s="15"/>
      <c r="I290" s="16">
        <f t="shared" ref="I290:R292" si="53">I291</f>
        <v>0</v>
      </c>
      <c r="J290" s="16"/>
      <c r="K290" s="16"/>
      <c r="L290" s="16">
        <f t="shared" si="53"/>
        <v>0</v>
      </c>
      <c r="M290" s="16"/>
      <c r="N290" s="16"/>
      <c r="O290" s="84">
        <f t="shared" si="53"/>
        <v>0</v>
      </c>
      <c r="P290" s="84"/>
      <c r="Q290" s="84"/>
      <c r="R290" s="84">
        <f t="shared" si="53"/>
        <v>0</v>
      </c>
      <c r="S290" s="94"/>
      <c r="T290" s="95"/>
      <c r="U290" s="95"/>
      <c r="V290" s="95"/>
      <c r="W290" s="95">
        <f>W291+W292+W293</f>
        <v>42316385.049999997</v>
      </c>
      <c r="X290" s="95">
        <f>X291+X292+X293</f>
        <v>10800000</v>
      </c>
      <c r="Y290" s="95">
        <f>Y291+Y292+Y293</f>
        <v>82020000</v>
      </c>
      <c r="Z290" s="95"/>
      <c r="AA290" s="94"/>
      <c r="AB290" s="94"/>
      <c r="AC290" s="94"/>
      <c r="AD290" s="94"/>
      <c r="AE290" s="94"/>
      <c r="AF290" s="94"/>
      <c r="AG290" s="94"/>
      <c r="AH290" s="94"/>
      <c r="AI290" s="94"/>
      <c r="AJ290" s="94"/>
      <c r="AK290" s="94"/>
      <c r="AL290" s="94"/>
      <c r="AM290" s="94"/>
      <c r="AN290" s="96" t="e">
        <f t="shared" si="47"/>
        <v>#DIV/0!</v>
      </c>
    </row>
    <row r="291" spans="1:40" ht="38.25" hidden="1" x14ac:dyDescent="0.2">
      <c r="A291" s="33"/>
      <c r="B291" s="35" t="s">
        <v>68</v>
      </c>
      <c r="C291" s="10" t="s">
        <v>14</v>
      </c>
      <c r="D291" s="10">
        <v>1</v>
      </c>
      <c r="E291" s="10">
        <v>11</v>
      </c>
      <c r="F291" s="10">
        <v>921</v>
      </c>
      <c r="G291" s="10" t="s">
        <v>140</v>
      </c>
      <c r="H291" s="25">
        <v>400</v>
      </c>
      <c r="I291" s="23">
        <f t="shared" si="53"/>
        <v>0</v>
      </c>
      <c r="J291" s="23"/>
      <c r="K291" s="23"/>
      <c r="L291" s="23">
        <f t="shared" si="53"/>
        <v>0</v>
      </c>
      <c r="M291" s="23"/>
      <c r="N291" s="23"/>
      <c r="O291" s="85">
        <f t="shared" si="53"/>
        <v>0</v>
      </c>
      <c r="P291" s="85"/>
      <c r="Q291" s="85"/>
      <c r="R291" s="85">
        <f t="shared" si="53"/>
        <v>0</v>
      </c>
      <c r="S291" s="94"/>
      <c r="T291" s="95"/>
      <c r="U291" s="95"/>
      <c r="V291" s="95"/>
      <c r="W291" s="95">
        <v>1080000</v>
      </c>
      <c r="X291" s="95">
        <v>10800000</v>
      </c>
      <c r="Y291" s="95">
        <v>61020000</v>
      </c>
      <c r="Z291" s="95"/>
      <c r="AA291" s="94"/>
      <c r="AB291" s="94"/>
      <c r="AC291" s="94"/>
      <c r="AD291" s="94"/>
      <c r="AE291" s="94"/>
      <c r="AF291" s="94"/>
      <c r="AG291" s="94"/>
      <c r="AH291" s="94"/>
      <c r="AI291" s="94"/>
      <c r="AJ291" s="94"/>
      <c r="AK291" s="94"/>
      <c r="AL291" s="94"/>
      <c r="AM291" s="94"/>
      <c r="AN291" s="96" t="e">
        <f t="shared" si="47"/>
        <v>#DIV/0!</v>
      </c>
    </row>
    <row r="292" spans="1:40" hidden="1" x14ac:dyDescent="0.25">
      <c r="A292" s="33"/>
      <c r="B292" s="24" t="s">
        <v>69</v>
      </c>
      <c r="C292" s="10" t="s">
        <v>14</v>
      </c>
      <c r="D292" s="10">
        <v>1</v>
      </c>
      <c r="E292" s="10">
        <v>11</v>
      </c>
      <c r="F292" s="10">
        <v>921</v>
      </c>
      <c r="G292" s="10" t="s">
        <v>140</v>
      </c>
      <c r="H292" s="25">
        <v>410</v>
      </c>
      <c r="I292" s="23">
        <f t="shared" si="53"/>
        <v>0</v>
      </c>
      <c r="J292" s="23"/>
      <c r="K292" s="23"/>
      <c r="L292" s="23">
        <f t="shared" si="53"/>
        <v>0</v>
      </c>
      <c r="M292" s="23"/>
      <c r="N292" s="23"/>
      <c r="O292" s="85">
        <f t="shared" si="53"/>
        <v>0</v>
      </c>
      <c r="P292" s="85"/>
      <c r="Q292" s="85"/>
      <c r="R292" s="85">
        <f t="shared" si="53"/>
        <v>0</v>
      </c>
      <c r="S292" s="94"/>
      <c r="T292" s="95"/>
      <c r="U292" s="95"/>
      <c r="V292" s="95"/>
      <c r="W292" s="95">
        <v>0</v>
      </c>
      <c r="X292" s="95">
        <v>0</v>
      </c>
      <c r="Y292" s="95">
        <v>21000000</v>
      </c>
      <c r="Z292" s="95"/>
      <c r="AA292" s="94"/>
      <c r="AB292" s="94"/>
      <c r="AC292" s="94"/>
      <c r="AD292" s="94"/>
      <c r="AE292" s="94"/>
      <c r="AF292" s="94"/>
      <c r="AG292" s="94"/>
      <c r="AH292" s="94"/>
      <c r="AI292" s="94"/>
      <c r="AJ292" s="94"/>
      <c r="AK292" s="94"/>
      <c r="AL292" s="94"/>
      <c r="AM292" s="94"/>
      <c r="AN292" s="96" t="e">
        <f t="shared" si="47"/>
        <v>#DIV/0!</v>
      </c>
    </row>
    <row r="293" spans="1:40" ht="51" hidden="1" x14ac:dyDescent="0.25">
      <c r="A293" s="33"/>
      <c r="B293" s="24" t="s">
        <v>92</v>
      </c>
      <c r="C293" s="10" t="s">
        <v>14</v>
      </c>
      <c r="D293" s="10">
        <v>1</v>
      </c>
      <c r="E293" s="10">
        <v>11</v>
      </c>
      <c r="F293" s="10">
        <v>921</v>
      </c>
      <c r="G293" s="10" t="s">
        <v>140</v>
      </c>
      <c r="H293" s="25">
        <v>414</v>
      </c>
      <c r="I293" s="23">
        <v>0</v>
      </c>
      <c r="J293" s="23"/>
      <c r="K293" s="23"/>
      <c r="L293" s="23">
        <v>0</v>
      </c>
      <c r="M293" s="23"/>
      <c r="N293" s="23"/>
      <c r="O293" s="85">
        <v>0</v>
      </c>
      <c r="P293" s="85"/>
      <c r="Q293" s="85"/>
      <c r="R293" s="85">
        <v>0</v>
      </c>
      <c r="S293" s="94"/>
      <c r="T293" s="95"/>
      <c r="U293" s="95"/>
      <c r="V293" s="95"/>
      <c r="W293" s="95">
        <v>41236385.049999997</v>
      </c>
      <c r="X293" s="95">
        <v>0</v>
      </c>
      <c r="Y293" s="95">
        <v>0</v>
      </c>
      <c r="Z293" s="95"/>
      <c r="AA293" s="94">
        <v>414</v>
      </c>
      <c r="AB293" s="94"/>
      <c r="AC293" s="94"/>
      <c r="AD293" s="94"/>
      <c r="AE293" s="94"/>
      <c r="AF293" s="94"/>
      <c r="AG293" s="94"/>
      <c r="AH293" s="94"/>
      <c r="AI293" s="94"/>
      <c r="AJ293" s="94"/>
      <c r="AK293" s="94"/>
      <c r="AL293" s="94"/>
      <c r="AM293" s="94"/>
      <c r="AN293" s="96" t="e">
        <f t="shared" si="47"/>
        <v>#DIV/0!</v>
      </c>
    </row>
    <row r="294" spans="1:40" s="29" customFormat="1" ht="63.75" x14ac:dyDescent="0.25">
      <c r="A294" s="34"/>
      <c r="B294" s="13" t="s">
        <v>141</v>
      </c>
      <c r="C294" s="14" t="s">
        <v>14</v>
      </c>
      <c r="D294" s="14">
        <v>1</v>
      </c>
      <c r="E294" s="14">
        <v>11</v>
      </c>
      <c r="F294" s="14">
        <v>902</v>
      </c>
      <c r="G294" s="14" t="s">
        <v>142</v>
      </c>
      <c r="H294" s="15"/>
      <c r="I294" s="16">
        <f>I295</f>
        <v>92311.71</v>
      </c>
      <c r="J294" s="16"/>
      <c r="K294" s="16"/>
      <c r="L294" s="16">
        <f>L295</f>
        <v>92311.71</v>
      </c>
      <c r="M294" s="16"/>
      <c r="N294" s="16"/>
      <c r="O294" s="84"/>
      <c r="P294" s="84"/>
      <c r="Q294" s="84"/>
      <c r="R294" s="84"/>
      <c r="S294" s="97"/>
      <c r="T294" s="98"/>
      <c r="U294" s="98"/>
      <c r="V294" s="98"/>
      <c r="W294" s="98"/>
      <c r="X294" s="98"/>
      <c r="Y294" s="98"/>
      <c r="Z294" s="98"/>
      <c r="AA294" s="97"/>
      <c r="AB294" s="97"/>
      <c r="AC294" s="97"/>
      <c r="AD294" s="97"/>
      <c r="AE294" s="97"/>
      <c r="AF294" s="97"/>
      <c r="AG294" s="97"/>
      <c r="AH294" s="97"/>
      <c r="AI294" s="97"/>
      <c r="AJ294" s="97"/>
      <c r="AK294" s="97"/>
      <c r="AL294" s="97"/>
      <c r="AM294" s="97"/>
      <c r="AN294" s="96">
        <f t="shared" si="47"/>
        <v>0</v>
      </c>
    </row>
    <row r="295" spans="1:40" ht="38.25" x14ac:dyDescent="0.25">
      <c r="A295" s="33"/>
      <c r="B295" s="24" t="s">
        <v>32</v>
      </c>
      <c r="C295" s="10" t="s">
        <v>14</v>
      </c>
      <c r="D295" s="10">
        <v>1</v>
      </c>
      <c r="E295" s="10">
        <v>11</v>
      </c>
      <c r="F295" s="10">
        <v>902</v>
      </c>
      <c r="G295" s="10" t="s">
        <v>142</v>
      </c>
      <c r="H295" s="25">
        <v>600</v>
      </c>
      <c r="I295" s="23">
        <f>I296</f>
        <v>92311.71</v>
      </c>
      <c r="J295" s="23"/>
      <c r="K295" s="23"/>
      <c r="L295" s="23">
        <f>L296</f>
        <v>92311.71</v>
      </c>
      <c r="M295" s="23"/>
      <c r="N295" s="23"/>
      <c r="O295" s="85"/>
      <c r="P295" s="85"/>
      <c r="Q295" s="85"/>
      <c r="R295" s="85"/>
      <c r="S295" s="94"/>
      <c r="T295" s="95"/>
      <c r="U295" s="95"/>
      <c r="V295" s="95"/>
      <c r="W295" s="95"/>
      <c r="X295" s="95"/>
      <c r="Y295" s="95"/>
      <c r="Z295" s="95"/>
      <c r="AA295" s="94"/>
      <c r="AB295" s="94"/>
      <c r="AC295" s="94"/>
      <c r="AD295" s="94"/>
      <c r="AE295" s="94"/>
      <c r="AF295" s="94"/>
      <c r="AG295" s="94"/>
      <c r="AH295" s="94"/>
      <c r="AI295" s="94"/>
      <c r="AJ295" s="94"/>
      <c r="AK295" s="94"/>
      <c r="AL295" s="94"/>
      <c r="AM295" s="94"/>
      <c r="AN295" s="96">
        <f t="shared" si="47"/>
        <v>0</v>
      </c>
    </row>
    <row r="296" spans="1:40" x14ac:dyDescent="0.25">
      <c r="A296" s="33"/>
      <c r="B296" s="24" t="s">
        <v>34</v>
      </c>
      <c r="C296" s="10" t="s">
        <v>14</v>
      </c>
      <c r="D296" s="10">
        <v>1</v>
      </c>
      <c r="E296" s="10">
        <v>11</v>
      </c>
      <c r="F296" s="10">
        <v>902</v>
      </c>
      <c r="G296" s="10" t="s">
        <v>142</v>
      </c>
      <c r="H296" s="25">
        <v>610</v>
      </c>
      <c r="I296" s="23">
        <f>I297</f>
        <v>92311.71</v>
      </c>
      <c r="J296" s="23"/>
      <c r="K296" s="23"/>
      <c r="L296" s="23">
        <f>L297</f>
        <v>92311.71</v>
      </c>
      <c r="M296" s="23"/>
      <c r="N296" s="23"/>
      <c r="O296" s="85"/>
      <c r="P296" s="85"/>
      <c r="Q296" s="85"/>
      <c r="R296" s="85"/>
      <c r="S296" s="94"/>
      <c r="T296" s="95"/>
      <c r="U296" s="95"/>
      <c r="V296" s="95"/>
      <c r="W296" s="95"/>
      <c r="X296" s="95"/>
      <c r="Y296" s="95"/>
      <c r="Z296" s="95"/>
      <c r="AA296" s="94"/>
      <c r="AB296" s="94"/>
      <c r="AC296" s="94"/>
      <c r="AD296" s="94"/>
      <c r="AE296" s="94"/>
      <c r="AF296" s="94"/>
      <c r="AG296" s="94"/>
      <c r="AH296" s="94"/>
      <c r="AI296" s="94"/>
      <c r="AJ296" s="94"/>
      <c r="AK296" s="94"/>
      <c r="AL296" s="94"/>
      <c r="AM296" s="94"/>
      <c r="AN296" s="96">
        <f t="shared" si="47"/>
        <v>0</v>
      </c>
    </row>
    <row r="297" spans="1:40" ht="25.5" x14ac:dyDescent="0.25">
      <c r="A297" s="33"/>
      <c r="B297" s="24" t="s">
        <v>106</v>
      </c>
      <c r="C297" s="10" t="s">
        <v>14</v>
      </c>
      <c r="D297" s="10">
        <v>1</v>
      </c>
      <c r="E297" s="10">
        <v>11</v>
      </c>
      <c r="F297" s="10">
        <v>902</v>
      </c>
      <c r="G297" s="10" t="s">
        <v>142</v>
      </c>
      <c r="H297" s="25">
        <v>612</v>
      </c>
      <c r="I297" s="23">
        <v>92311.71</v>
      </c>
      <c r="J297" s="23"/>
      <c r="K297" s="23"/>
      <c r="L297" s="23">
        <v>92311.71</v>
      </c>
      <c r="M297" s="23"/>
      <c r="N297" s="23"/>
      <c r="O297" s="85"/>
      <c r="P297" s="85"/>
      <c r="Q297" s="85"/>
      <c r="R297" s="85"/>
      <c r="S297" s="94"/>
      <c r="T297" s="95"/>
      <c r="U297" s="95"/>
      <c r="V297" s="95"/>
      <c r="W297" s="95"/>
      <c r="X297" s="95"/>
      <c r="Y297" s="95"/>
      <c r="Z297" s="95"/>
      <c r="AA297" s="94"/>
      <c r="AB297" s="94"/>
      <c r="AC297" s="94"/>
      <c r="AD297" s="94"/>
      <c r="AE297" s="94"/>
      <c r="AF297" s="94"/>
      <c r="AG297" s="94"/>
      <c r="AH297" s="94"/>
      <c r="AI297" s="94"/>
      <c r="AJ297" s="94"/>
      <c r="AK297" s="94"/>
      <c r="AL297" s="94"/>
      <c r="AM297" s="94"/>
      <c r="AN297" s="96">
        <f t="shared" si="47"/>
        <v>0</v>
      </c>
    </row>
    <row r="298" spans="1:40" s="29" customFormat="1" ht="25.5" hidden="1" x14ac:dyDescent="0.25">
      <c r="A298" s="34"/>
      <c r="B298" s="13" t="s">
        <v>143</v>
      </c>
      <c r="C298" s="14" t="s">
        <v>14</v>
      </c>
      <c r="D298" s="14">
        <v>1</v>
      </c>
      <c r="E298" s="14">
        <v>11</v>
      </c>
      <c r="F298" s="14">
        <v>902</v>
      </c>
      <c r="G298" s="14" t="s">
        <v>144</v>
      </c>
      <c r="H298" s="15"/>
      <c r="I298" s="16">
        <f>I299</f>
        <v>0</v>
      </c>
      <c r="J298" s="16"/>
      <c r="K298" s="16"/>
      <c r="L298" s="16">
        <f>L299</f>
        <v>0</v>
      </c>
      <c r="M298" s="16"/>
      <c r="N298" s="16"/>
      <c r="O298" s="84"/>
      <c r="P298" s="84"/>
      <c r="Q298" s="84"/>
      <c r="R298" s="84"/>
      <c r="S298" s="97"/>
      <c r="T298" s="98"/>
      <c r="U298" s="98"/>
      <c r="V298" s="98"/>
      <c r="W298" s="95"/>
      <c r="X298" s="95"/>
      <c r="Y298" s="98"/>
      <c r="Z298" s="98"/>
      <c r="AA298" s="97"/>
      <c r="AB298" s="97"/>
      <c r="AC298" s="97"/>
      <c r="AD298" s="97"/>
      <c r="AE298" s="97"/>
      <c r="AF298" s="97"/>
      <c r="AG298" s="97"/>
      <c r="AH298" s="97"/>
      <c r="AI298" s="97"/>
      <c r="AJ298" s="97"/>
      <c r="AK298" s="97"/>
      <c r="AL298" s="97"/>
      <c r="AM298" s="97"/>
      <c r="AN298" s="96" t="e">
        <f t="shared" si="47"/>
        <v>#DIV/0!</v>
      </c>
    </row>
    <row r="299" spans="1:40" ht="38.25" hidden="1" x14ac:dyDescent="0.25">
      <c r="A299" s="33"/>
      <c r="B299" s="24" t="s">
        <v>24</v>
      </c>
      <c r="C299" s="10" t="s">
        <v>14</v>
      </c>
      <c r="D299" s="10">
        <v>1</v>
      </c>
      <c r="E299" s="10">
        <v>11</v>
      </c>
      <c r="F299" s="10">
        <v>902</v>
      </c>
      <c r="G299" s="10" t="s">
        <v>144</v>
      </c>
      <c r="H299" s="25">
        <v>200</v>
      </c>
      <c r="I299" s="23">
        <f>I300</f>
        <v>0</v>
      </c>
      <c r="J299" s="23"/>
      <c r="K299" s="23"/>
      <c r="L299" s="23">
        <f>L300</f>
        <v>0</v>
      </c>
      <c r="M299" s="23"/>
      <c r="N299" s="23"/>
      <c r="O299" s="85"/>
      <c r="P299" s="85"/>
      <c r="Q299" s="85"/>
      <c r="R299" s="85"/>
      <c r="S299" s="94"/>
      <c r="T299" s="95"/>
      <c r="U299" s="95"/>
      <c r="V299" s="95"/>
      <c r="W299" s="95"/>
      <c r="X299" s="95"/>
      <c r="Y299" s="95"/>
      <c r="Z299" s="95"/>
      <c r="AA299" s="94"/>
      <c r="AB299" s="94"/>
      <c r="AC299" s="94"/>
      <c r="AD299" s="94"/>
      <c r="AE299" s="94"/>
      <c r="AF299" s="94"/>
      <c r="AG299" s="94"/>
      <c r="AH299" s="94"/>
      <c r="AI299" s="94"/>
      <c r="AJ299" s="94"/>
      <c r="AK299" s="94"/>
      <c r="AL299" s="94"/>
      <c r="AM299" s="94"/>
      <c r="AN299" s="96" t="e">
        <f t="shared" si="47"/>
        <v>#DIV/0!</v>
      </c>
    </row>
    <row r="300" spans="1:40" ht="38.25" hidden="1" x14ac:dyDescent="0.25">
      <c r="A300" s="33"/>
      <c r="B300" s="24" t="s">
        <v>26</v>
      </c>
      <c r="C300" s="10" t="s">
        <v>14</v>
      </c>
      <c r="D300" s="10">
        <v>1</v>
      </c>
      <c r="E300" s="10">
        <v>11</v>
      </c>
      <c r="F300" s="10">
        <v>902</v>
      </c>
      <c r="G300" s="10" t="s">
        <v>144</v>
      </c>
      <c r="H300" s="25">
        <v>240</v>
      </c>
      <c r="I300" s="23">
        <f>I301</f>
        <v>0</v>
      </c>
      <c r="J300" s="23"/>
      <c r="K300" s="23"/>
      <c r="L300" s="23">
        <f>L301</f>
        <v>0</v>
      </c>
      <c r="M300" s="23"/>
      <c r="N300" s="23"/>
      <c r="O300" s="85"/>
      <c r="P300" s="85"/>
      <c r="Q300" s="85"/>
      <c r="R300" s="85"/>
      <c r="S300" s="94"/>
      <c r="T300" s="95"/>
      <c r="U300" s="95"/>
      <c r="V300" s="95"/>
      <c r="W300" s="95"/>
      <c r="X300" s="95"/>
      <c r="Y300" s="95"/>
      <c r="Z300" s="95"/>
      <c r="AA300" s="94"/>
      <c r="AB300" s="94"/>
      <c r="AC300" s="94"/>
      <c r="AD300" s="94"/>
      <c r="AE300" s="94"/>
      <c r="AF300" s="94"/>
      <c r="AG300" s="94"/>
      <c r="AH300" s="94"/>
      <c r="AI300" s="94"/>
      <c r="AJ300" s="94"/>
      <c r="AK300" s="94"/>
      <c r="AL300" s="94"/>
      <c r="AM300" s="94"/>
      <c r="AN300" s="96" t="e">
        <f t="shared" si="47"/>
        <v>#DIV/0!</v>
      </c>
    </row>
    <row r="301" spans="1:40" ht="38.25" hidden="1" x14ac:dyDescent="0.25">
      <c r="A301" s="33"/>
      <c r="B301" s="24" t="s">
        <v>28</v>
      </c>
      <c r="C301" s="10" t="s">
        <v>14</v>
      </c>
      <c r="D301" s="10">
        <v>1</v>
      </c>
      <c r="E301" s="10">
        <v>11</v>
      </c>
      <c r="F301" s="10">
        <v>902</v>
      </c>
      <c r="G301" s="10" t="s">
        <v>144</v>
      </c>
      <c r="H301" s="25">
        <v>244</v>
      </c>
      <c r="I301" s="23">
        <v>0</v>
      </c>
      <c r="J301" s="23"/>
      <c r="K301" s="23"/>
      <c r="L301" s="23">
        <v>0</v>
      </c>
      <c r="M301" s="23"/>
      <c r="N301" s="23"/>
      <c r="O301" s="85"/>
      <c r="P301" s="85"/>
      <c r="Q301" s="85"/>
      <c r="R301" s="85"/>
      <c r="S301" s="94"/>
      <c r="T301" s="95"/>
      <c r="U301" s="95"/>
      <c r="V301" s="95"/>
      <c r="W301" s="95"/>
      <c r="X301" s="95"/>
      <c r="Y301" s="95"/>
      <c r="Z301" s="95"/>
      <c r="AA301" s="94"/>
      <c r="AB301" s="94"/>
      <c r="AC301" s="94"/>
      <c r="AD301" s="94"/>
      <c r="AE301" s="94"/>
      <c r="AF301" s="94"/>
      <c r="AG301" s="94"/>
      <c r="AH301" s="94"/>
      <c r="AI301" s="94"/>
      <c r="AJ301" s="94"/>
      <c r="AK301" s="94"/>
      <c r="AL301" s="94"/>
      <c r="AM301" s="94"/>
      <c r="AN301" s="96" t="e">
        <f t="shared" si="47"/>
        <v>#DIV/0!</v>
      </c>
    </row>
    <row r="302" spans="1:40" s="29" customFormat="1" ht="76.5" x14ac:dyDescent="0.25">
      <c r="A302" s="34"/>
      <c r="B302" s="13" t="s">
        <v>145</v>
      </c>
      <c r="C302" s="14" t="s">
        <v>14</v>
      </c>
      <c r="D302" s="14">
        <v>1</v>
      </c>
      <c r="E302" s="14" t="s">
        <v>146</v>
      </c>
      <c r="F302" s="14">
        <v>902</v>
      </c>
      <c r="G302" s="14">
        <v>55270</v>
      </c>
      <c r="H302" s="15"/>
      <c r="I302" s="84">
        <f>I303</f>
        <v>0</v>
      </c>
      <c r="J302" s="16"/>
      <c r="K302" s="16">
        <f t="shared" ref="K302:L304" si="54">K303</f>
        <v>5766019.9900000002</v>
      </c>
      <c r="L302" s="16">
        <f t="shared" si="54"/>
        <v>5766019.9900000002</v>
      </c>
      <c r="M302" s="16"/>
      <c r="N302" s="16"/>
      <c r="O302" s="84"/>
      <c r="P302" s="84"/>
      <c r="Q302" s="84"/>
      <c r="R302" s="84"/>
      <c r="S302" s="97"/>
      <c r="T302" s="98"/>
      <c r="U302" s="98"/>
      <c r="V302" s="98"/>
      <c r="W302" s="98"/>
      <c r="X302" s="98"/>
      <c r="Y302" s="98"/>
      <c r="Z302" s="98"/>
      <c r="AA302" s="97"/>
      <c r="AB302" s="97"/>
      <c r="AC302" s="97"/>
      <c r="AD302" s="97"/>
      <c r="AE302" s="97"/>
      <c r="AF302" s="97"/>
      <c r="AG302" s="97"/>
      <c r="AH302" s="97"/>
      <c r="AI302" s="97"/>
      <c r="AJ302" s="97"/>
      <c r="AK302" s="97"/>
      <c r="AL302" s="97"/>
      <c r="AM302" s="97"/>
      <c r="AN302" s="96">
        <f t="shared" si="47"/>
        <v>0</v>
      </c>
    </row>
    <row r="303" spans="1:40" x14ac:dyDescent="0.25">
      <c r="A303" s="33"/>
      <c r="B303" s="46" t="s">
        <v>119</v>
      </c>
      <c r="C303" s="10" t="s">
        <v>14</v>
      </c>
      <c r="D303" s="10">
        <v>1</v>
      </c>
      <c r="E303" s="10" t="s">
        <v>146</v>
      </c>
      <c r="F303" s="10">
        <v>902</v>
      </c>
      <c r="G303" s="10">
        <v>55270</v>
      </c>
      <c r="H303" s="25">
        <v>800</v>
      </c>
      <c r="I303" s="85">
        <f>I304</f>
        <v>0</v>
      </c>
      <c r="J303" s="23"/>
      <c r="K303" s="23">
        <f t="shared" si="54"/>
        <v>5766019.9900000002</v>
      </c>
      <c r="L303" s="23">
        <f t="shared" si="54"/>
        <v>5766019.9900000002</v>
      </c>
      <c r="M303" s="23"/>
      <c r="N303" s="23"/>
      <c r="O303" s="23"/>
      <c r="P303" s="23"/>
      <c r="Q303" s="23"/>
      <c r="R303" s="23"/>
      <c r="AN303" s="96">
        <f t="shared" si="47"/>
        <v>0</v>
      </c>
    </row>
    <row r="304" spans="1:40" ht="63.75" x14ac:dyDescent="0.25">
      <c r="A304" s="33"/>
      <c r="B304" s="46" t="s">
        <v>120</v>
      </c>
      <c r="C304" s="10" t="s">
        <v>14</v>
      </c>
      <c r="D304" s="10">
        <v>1</v>
      </c>
      <c r="E304" s="10" t="s">
        <v>146</v>
      </c>
      <c r="F304" s="10">
        <v>902</v>
      </c>
      <c r="G304" s="10">
        <v>55270</v>
      </c>
      <c r="H304" s="25">
        <v>810</v>
      </c>
      <c r="I304" s="85">
        <f>I305</f>
        <v>0</v>
      </c>
      <c r="J304" s="23"/>
      <c r="K304" s="23">
        <f t="shared" si="54"/>
        <v>5766019.9900000002</v>
      </c>
      <c r="L304" s="23">
        <f t="shared" si="54"/>
        <v>5766019.9900000002</v>
      </c>
      <c r="M304" s="23"/>
      <c r="N304" s="23"/>
      <c r="O304" s="23"/>
      <c r="P304" s="23"/>
      <c r="Q304" s="23"/>
      <c r="R304" s="23"/>
      <c r="AN304" s="96">
        <f t="shared" si="47"/>
        <v>0</v>
      </c>
    </row>
    <row r="305" spans="1:40" ht="114.75" x14ac:dyDescent="0.25">
      <c r="A305" s="33"/>
      <c r="B305" s="24" t="s">
        <v>245</v>
      </c>
      <c r="C305" s="10" t="s">
        <v>14</v>
      </c>
      <c r="D305" s="10">
        <v>1</v>
      </c>
      <c r="E305" s="10" t="s">
        <v>146</v>
      </c>
      <c r="F305" s="10">
        <v>902</v>
      </c>
      <c r="G305" s="10">
        <v>55270</v>
      </c>
      <c r="H305" s="25">
        <v>813</v>
      </c>
      <c r="I305" s="85">
        <v>0</v>
      </c>
      <c r="J305" s="23"/>
      <c r="K305" s="23">
        <v>5766019.9900000002</v>
      </c>
      <c r="L305" s="23">
        <f>K305</f>
        <v>5766019.9900000002</v>
      </c>
      <c r="M305" s="23"/>
      <c r="N305" s="23"/>
      <c r="O305" s="23"/>
      <c r="P305" s="23"/>
      <c r="Q305" s="23"/>
      <c r="R305" s="23"/>
      <c r="AN305" s="96">
        <f t="shared" si="47"/>
        <v>0</v>
      </c>
    </row>
    <row r="306" spans="1:40" ht="69.75" customHeight="1" x14ac:dyDescent="0.25">
      <c r="A306" s="47" t="s">
        <v>147</v>
      </c>
      <c r="B306" s="48" t="s">
        <v>148</v>
      </c>
      <c r="C306" s="14" t="s">
        <v>14</v>
      </c>
      <c r="D306" s="14">
        <v>2</v>
      </c>
      <c r="E306" s="49"/>
      <c r="F306" s="50"/>
      <c r="G306" s="49"/>
      <c r="H306" s="49"/>
      <c r="I306" s="16">
        <f t="shared" ref="I306:R307" si="55">I307</f>
        <v>9556616.4800000004</v>
      </c>
      <c r="J306" s="16">
        <f t="shared" si="55"/>
        <v>1408272.63</v>
      </c>
      <c r="K306" s="16"/>
      <c r="L306" s="16">
        <f t="shared" si="55"/>
        <v>10964889.110000001</v>
      </c>
      <c r="M306" s="16"/>
      <c r="N306" s="16"/>
      <c r="O306" s="16">
        <f t="shared" si="55"/>
        <v>2425925.65</v>
      </c>
      <c r="P306" s="16"/>
      <c r="Q306" s="16"/>
      <c r="R306" s="16">
        <f t="shared" si="55"/>
        <v>9810502.6799999997</v>
      </c>
      <c r="AN306" s="93">
        <f t="shared" si="47"/>
        <v>22.124488680761491</v>
      </c>
    </row>
    <row r="307" spans="1:40" ht="55.5" customHeight="1" x14ac:dyDescent="0.25">
      <c r="A307" s="47" t="s">
        <v>149</v>
      </c>
      <c r="B307" s="48" t="s">
        <v>149</v>
      </c>
      <c r="C307" s="14" t="s">
        <v>14</v>
      </c>
      <c r="D307" s="14">
        <v>2</v>
      </c>
      <c r="E307" s="14">
        <v>11</v>
      </c>
      <c r="F307" s="50"/>
      <c r="G307" s="49"/>
      <c r="H307" s="49"/>
      <c r="I307" s="16">
        <f t="shared" si="55"/>
        <v>9556616.4800000004</v>
      </c>
      <c r="J307" s="16">
        <f t="shared" si="55"/>
        <v>1408272.63</v>
      </c>
      <c r="K307" s="16"/>
      <c r="L307" s="16">
        <f t="shared" si="55"/>
        <v>10964889.110000001</v>
      </c>
      <c r="M307" s="16"/>
      <c r="N307" s="16"/>
      <c r="O307" s="16">
        <f t="shared" si="55"/>
        <v>2425925.65</v>
      </c>
      <c r="P307" s="16"/>
      <c r="Q307" s="16"/>
      <c r="R307" s="16">
        <f t="shared" si="55"/>
        <v>9810502.6799999997</v>
      </c>
      <c r="AN307" s="93">
        <f t="shared" si="47"/>
        <v>22.124488680761491</v>
      </c>
    </row>
    <row r="308" spans="1:40" s="29" customFormat="1" ht="30.75" customHeight="1" x14ac:dyDescent="0.25">
      <c r="A308" s="34" t="s">
        <v>18</v>
      </c>
      <c r="B308" s="13" t="s">
        <v>18</v>
      </c>
      <c r="C308" s="14" t="s">
        <v>14</v>
      </c>
      <c r="D308" s="14">
        <v>2</v>
      </c>
      <c r="E308" s="14">
        <v>11</v>
      </c>
      <c r="F308" s="14">
        <v>902</v>
      </c>
      <c r="G308" s="14"/>
      <c r="H308" s="15"/>
      <c r="I308" s="16">
        <f>I309+I313</f>
        <v>9556616.4800000004</v>
      </c>
      <c r="J308" s="16">
        <f>J309+J313</f>
        <v>1408272.63</v>
      </c>
      <c r="K308" s="16"/>
      <c r="L308" s="16">
        <f>L309+L313</f>
        <v>10964889.110000001</v>
      </c>
      <c r="M308" s="16"/>
      <c r="N308" s="16"/>
      <c r="O308" s="16">
        <f>O309+O313</f>
        <v>2425925.65</v>
      </c>
      <c r="P308" s="16"/>
      <c r="Q308" s="16"/>
      <c r="R308" s="16">
        <f>R309+R313</f>
        <v>9810502.6799999997</v>
      </c>
      <c r="T308" s="30"/>
      <c r="U308" s="30"/>
      <c r="V308" s="30"/>
      <c r="W308" s="30"/>
      <c r="X308" s="30"/>
      <c r="Y308" s="30"/>
      <c r="Z308" s="30"/>
      <c r="AN308" s="93">
        <f t="shared" si="47"/>
        <v>22.124488680761491</v>
      </c>
    </row>
    <row r="309" spans="1:40" s="29" customFormat="1" ht="38.25" x14ac:dyDescent="0.25">
      <c r="A309" s="34" t="s">
        <v>150</v>
      </c>
      <c r="B309" s="28" t="s">
        <v>151</v>
      </c>
      <c r="C309" s="14" t="s">
        <v>14</v>
      </c>
      <c r="D309" s="14">
        <v>2</v>
      </c>
      <c r="E309" s="14">
        <v>11</v>
      </c>
      <c r="F309" s="14">
        <v>902</v>
      </c>
      <c r="G309" s="14">
        <v>80710</v>
      </c>
      <c r="H309" s="15"/>
      <c r="I309" s="16">
        <f t="shared" ref="I309:R311" si="56">I310</f>
        <v>9034292.6300000008</v>
      </c>
      <c r="J309" s="16">
        <f t="shared" si="56"/>
        <v>1408272.63</v>
      </c>
      <c r="K309" s="16"/>
      <c r="L309" s="16">
        <f t="shared" si="56"/>
        <v>10442565.260000002</v>
      </c>
      <c r="M309" s="16"/>
      <c r="N309" s="16"/>
      <c r="O309" s="16">
        <f t="shared" si="56"/>
        <v>2298693.65</v>
      </c>
      <c r="P309" s="16"/>
      <c r="Q309" s="16"/>
      <c r="R309" s="16">
        <f t="shared" si="56"/>
        <v>9288178.8300000001</v>
      </c>
      <c r="T309" s="30"/>
      <c r="U309" s="30"/>
      <c r="V309" s="30"/>
      <c r="W309" s="30"/>
      <c r="X309" s="30"/>
      <c r="Y309" s="30"/>
      <c r="Z309" s="30"/>
      <c r="AN309" s="93">
        <f t="shared" si="47"/>
        <v>22.012729561816496</v>
      </c>
    </row>
    <row r="310" spans="1:40" ht="38.25" x14ac:dyDescent="0.25">
      <c r="A310" s="33" t="s">
        <v>152</v>
      </c>
      <c r="B310" s="24" t="s">
        <v>152</v>
      </c>
      <c r="C310" s="10" t="s">
        <v>14</v>
      </c>
      <c r="D310" s="10">
        <v>2</v>
      </c>
      <c r="E310" s="10">
        <v>11</v>
      </c>
      <c r="F310" s="10">
        <v>902</v>
      </c>
      <c r="G310" s="10">
        <v>80710</v>
      </c>
      <c r="H310" s="25">
        <v>600</v>
      </c>
      <c r="I310" s="23">
        <f t="shared" si="56"/>
        <v>9034292.6300000008</v>
      </c>
      <c r="J310" s="23">
        <f t="shared" si="56"/>
        <v>1408272.63</v>
      </c>
      <c r="K310" s="23"/>
      <c r="L310" s="23">
        <f t="shared" si="56"/>
        <v>10442565.260000002</v>
      </c>
      <c r="M310" s="23"/>
      <c r="N310" s="23"/>
      <c r="O310" s="23">
        <f t="shared" si="56"/>
        <v>2298693.65</v>
      </c>
      <c r="P310" s="23"/>
      <c r="Q310" s="23"/>
      <c r="R310" s="23">
        <f t="shared" si="56"/>
        <v>9288178.8300000001</v>
      </c>
      <c r="AN310" s="93">
        <f t="shared" si="47"/>
        <v>22.012729561816496</v>
      </c>
    </row>
    <row r="311" spans="1:40" x14ac:dyDescent="0.25">
      <c r="A311" s="33" t="s">
        <v>34</v>
      </c>
      <c r="B311" s="24" t="s">
        <v>34</v>
      </c>
      <c r="C311" s="10" t="s">
        <v>14</v>
      </c>
      <c r="D311" s="10">
        <v>2</v>
      </c>
      <c r="E311" s="10">
        <v>11</v>
      </c>
      <c r="F311" s="10">
        <v>902</v>
      </c>
      <c r="G311" s="10">
        <v>80710</v>
      </c>
      <c r="H311" s="25">
        <v>610</v>
      </c>
      <c r="I311" s="23">
        <f t="shared" si="56"/>
        <v>9034292.6300000008</v>
      </c>
      <c r="J311" s="23">
        <f t="shared" si="56"/>
        <v>1408272.63</v>
      </c>
      <c r="K311" s="23"/>
      <c r="L311" s="23">
        <f t="shared" si="56"/>
        <v>10442565.260000002</v>
      </c>
      <c r="M311" s="23"/>
      <c r="N311" s="23"/>
      <c r="O311" s="23">
        <f t="shared" si="56"/>
        <v>2298693.65</v>
      </c>
      <c r="P311" s="23"/>
      <c r="Q311" s="23"/>
      <c r="R311" s="23">
        <f t="shared" si="56"/>
        <v>9288178.8300000001</v>
      </c>
      <c r="AN311" s="93">
        <f t="shared" si="47"/>
        <v>22.012729561816496</v>
      </c>
    </row>
    <row r="312" spans="1:40" ht="78.75" customHeight="1" x14ac:dyDescent="0.25">
      <c r="A312" s="33" t="s">
        <v>35</v>
      </c>
      <c r="B312" s="24" t="s">
        <v>35</v>
      </c>
      <c r="C312" s="10" t="s">
        <v>14</v>
      </c>
      <c r="D312" s="10">
        <v>2</v>
      </c>
      <c r="E312" s="10">
        <v>11</v>
      </c>
      <c r="F312" s="10">
        <v>902</v>
      </c>
      <c r="G312" s="10">
        <v>80710</v>
      </c>
      <c r="H312" s="25">
        <v>611</v>
      </c>
      <c r="I312" s="23">
        <v>9034292.6300000008</v>
      </c>
      <c r="J312" s="23">
        <v>1408272.63</v>
      </c>
      <c r="K312" s="23"/>
      <c r="L312" s="23">
        <f>9034292.63+J312</f>
        <v>10442565.260000002</v>
      </c>
      <c r="M312" s="23"/>
      <c r="N312" s="23"/>
      <c r="O312" s="23">
        <v>2298693.65</v>
      </c>
      <c r="P312" s="23"/>
      <c r="Q312" s="23"/>
      <c r="R312" s="23">
        <v>9288178.8300000001</v>
      </c>
      <c r="AN312" s="93">
        <f t="shared" si="47"/>
        <v>22.012729561816496</v>
      </c>
    </row>
    <row r="313" spans="1:40" ht="32.25" customHeight="1" x14ac:dyDescent="0.25">
      <c r="A313" s="33"/>
      <c r="B313" s="13" t="s">
        <v>125</v>
      </c>
      <c r="C313" s="14" t="s">
        <v>14</v>
      </c>
      <c r="D313" s="14">
        <v>2</v>
      </c>
      <c r="E313" s="14">
        <v>11</v>
      </c>
      <c r="F313" s="14">
        <v>902</v>
      </c>
      <c r="G313" s="14">
        <v>83360</v>
      </c>
      <c r="H313" s="15"/>
      <c r="I313" s="16">
        <f t="shared" ref="I313:R315" si="57">I314</f>
        <v>522323.85</v>
      </c>
      <c r="J313" s="16"/>
      <c r="K313" s="16"/>
      <c r="L313" s="16">
        <f t="shared" si="57"/>
        <v>522323.85</v>
      </c>
      <c r="M313" s="16"/>
      <c r="N313" s="16"/>
      <c r="O313" s="16">
        <f t="shared" si="57"/>
        <v>127232</v>
      </c>
      <c r="P313" s="16"/>
      <c r="Q313" s="16"/>
      <c r="R313" s="16">
        <f t="shared" si="57"/>
        <v>522323.85</v>
      </c>
      <c r="AN313" s="93">
        <f t="shared" si="47"/>
        <v>24.358834083490542</v>
      </c>
    </row>
    <row r="314" spans="1:40" ht="38.25" x14ac:dyDescent="0.25">
      <c r="A314" s="33"/>
      <c r="B314" s="24" t="s">
        <v>152</v>
      </c>
      <c r="C314" s="10" t="s">
        <v>14</v>
      </c>
      <c r="D314" s="10">
        <v>2</v>
      </c>
      <c r="E314" s="10">
        <v>11</v>
      </c>
      <c r="F314" s="10">
        <v>902</v>
      </c>
      <c r="G314" s="10">
        <v>83360</v>
      </c>
      <c r="H314" s="25">
        <v>600</v>
      </c>
      <c r="I314" s="23">
        <f t="shared" si="57"/>
        <v>522323.85</v>
      </c>
      <c r="J314" s="23"/>
      <c r="K314" s="23"/>
      <c r="L314" s="23">
        <f t="shared" si="57"/>
        <v>522323.85</v>
      </c>
      <c r="M314" s="23"/>
      <c r="N314" s="23"/>
      <c r="O314" s="23">
        <f t="shared" si="57"/>
        <v>127232</v>
      </c>
      <c r="P314" s="23"/>
      <c r="Q314" s="23"/>
      <c r="R314" s="23">
        <f t="shared" si="57"/>
        <v>522323.85</v>
      </c>
      <c r="AN314" s="93">
        <f t="shared" si="47"/>
        <v>24.358834083490542</v>
      </c>
    </row>
    <row r="315" spans="1:40" x14ac:dyDescent="0.25">
      <c r="A315" s="33"/>
      <c r="B315" s="24" t="s">
        <v>34</v>
      </c>
      <c r="C315" s="10" t="s">
        <v>14</v>
      </c>
      <c r="D315" s="10">
        <v>2</v>
      </c>
      <c r="E315" s="10">
        <v>11</v>
      </c>
      <c r="F315" s="10">
        <v>902</v>
      </c>
      <c r="G315" s="10">
        <v>83360</v>
      </c>
      <c r="H315" s="25">
        <v>610</v>
      </c>
      <c r="I315" s="23">
        <f t="shared" si="57"/>
        <v>522323.85</v>
      </c>
      <c r="J315" s="23"/>
      <c r="K315" s="23"/>
      <c r="L315" s="23">
        <f t="shared" si="57"/>
        <v>522323.85</v>
      </c>
      <c r="M315" s="23"/>
      <c r="N315" s="23"/>
      <c r="O315" s="23">
        <f t="shared" si="57"/>
        <v>127232</v>
      </c>
      <c r="P315" s="23"/>
      <c r="Q315" s="23"/>
      <c r="R315" s="23">
        <f t="shared" si="57"/>
        <v>522323.85</v>
      </c>
      <c r="AN315" s="93">
        <f t="shared" si="47"/>
        <v>24.358834083490542</v>
      </c>
    </row>
    <row r="316" spans="1:40" ht="76.5" x14ac:dyDescent="0.25">
      <c r="A316" s="33"/>
      <c r="B316" s="24" t="s">
        <v>35</v>
      </c>
      <c r="C316" s="10" t="s">
        <v>14</v>
      </c>
      <c r="D316" s="10">
        <v>2</v>
      </c>
      <c r="E316" s="10">
        <v>11</v>
      </c>
      <c r="F316" s="10">
        <v>902</v>
      </c>
      <c r="G316" s="10">
        <v>83360</v>
      </c>
      <c r="H316" s="25">
        <v>611</v>
      </c>
      <c r="I316" s="23">
        <v>522323.85</v>
      </c>
      <c r="J316" s="23"/>
      <c r="K316" s="23"/>
      <c r="L316" s="23">
        <v>522323.85</v>
      </c>
      <c r="M316" s="23"/>
      <c r="N316" s="23"/>
      <c r="O316" s="23">
        <v>127232</v>
      </c>
      <c r="P316" s="23"/>
      <c r="Q316" s="23"/>
      <c r="R316" s="23">
        <v>522323.85</v>
      </c>
      <c r="AN316" s="93">
        <f t="shared" si="47"/>
        <v>24.358834083490542</v>
      </c>
    </row>
    <row r="317" spans="1:40" ht="73.5" customHeight="1" x14ac:dyDescent="0.2">
      <c r="A317" s="32" t="s">
        <v>153</v>
      </c>
      <c r="B317" s="27" t="s">
        <v>154</v>
      </c>
      <c r="C317" s="14" t="s">
        <v>14</v>
      </c>
      <c r="D317" s="14">
        <v>3</v>
      </c>
      <c r="E317" s="14"/>
      <c r="F317" s="14"/>
      <c r="G317" s="14"/>
      <c r="H317" s="15"/>
      <c r="I317" s="16">
        <f>I318+I325</f>
        <v>16370016.820000002</v>
      </c>
      <c r="J317" s="16"/>
      <c r="K317" s="16">
        <f>K318+K325</f>
        <v>206830.8</v>
      </c>
      <c r="L317" s="16">
        <f>L318+L325</f>
        <v>16576847.619999999</v>
      </c>
      <c r="M317" s="16"/>
      <c r="N317" s="16"/>
      <c r="O317" s="16">
        <f>O318+O325</f>
        <v>3165251.31</v>
      </c>
      <c r="P317" s="16"/>
      <c r="Q317" s="16"/>
      <c r="R317" s="16">
        <f>R318+R325</f>
        <v>17023957.010000002</v>
      </c>
      <c r="AN317" s="93">
        <f t="shared" si="47"/>
        <v>19.09441036413412</v>
      </c>
    </row>
    <row r="318" spans="1:40" ht="81" customHeight="1" x14ac:dyDescent="0.25">
      <c r="A318" s="34" t="s">
        <v>155</v>
      </c>
      <c r="B318" s="13" t="s">
        <v>155</v>
      </c>
      <c r="C318" s="14" t="s">
        <v>14</v>
      </c>
      <c r="D318" s="14">
        <v>3</v>
      </c>
      <c r="E318" s="14">
        <v>12</v>
      </c>
      <c r="F318" s="10"/>
      <c r="G318" s="10"/>
      <c r="H318" s="25"/>
      <c r="I318" s="16">
        <f t="shared" ref="I318:R322" si="58">I319</f>
        <v>91540</v>
      </c>
      <c r="J318" s="23"/>
      <c r="K318" s="23"/>
      <c r="L318" s="16">
        <f t="shared" si="58"/>
        <v>91540</v>
      </c>
      <c r="M318" s="16"/>
      <c r="N318" s="16"/>
      <c r="O318" s="84">
        <f t="shared" si="58"/>
        <v>0</v>
      </c>
      <c r="P318" s="84"/>
      <c r="Q318" s="84"/>
      <c r="R318" s="84">
        <f t="shared" si="58"/>
        <v>54300</v>
      </c>
      <c r="S318" s="94"/>
      <c r="T318" s="95"/>
      <c r="U318" s="95"/>
      <c r="V318" s="95"/>
      <c r="W318" s="95"/>
      <c r="X318" s="95"/>
      <c r="Y318" s="95"/>
      <c r="Z318" s="95"/>
      <c r="AA318" s="94"/>
      <c r="AB318" s="94"/>
      <c r="AC318" s="94"/>
      <c r="AD318" s="94"/>
      <c r="AE318" s="94"/>
      <c r="AF318" s="94"/>
      <c r="AG318" s="94"/>
      <c r="AH318" s="94"/>
      <c r="AI318" s="94"/>
      <c r="AJ318" s="94"/>
      <c r="AK318" s="94"/>
      <c r="AL318" s="94"/>
      <c r="AM318" s="94"/>
      <c r="AN318" s="96">
        <f t="shared" si="47"/>
        <v>0</v>
      </c>
    </row>
    <row r="319" spans="1:40" ht="27.75" customHeight="1" x14ac:dyDescent="0.25">
      <c r="A319" s="47" t="s">
        <v>18</v>
      </c>
      <c r="B319" s="48" t="s">
        <v>18</v>
      </c>
      <c r="C319" s="14" t="s">
        <v>14</v>
      </c>
      <c r="D319" s="14">
        <v>3</v>
      </c>
      <c r="E319" s="14">
        <v>12</v>
      </c>
      <c r="F319" s="14">
        <v>902</v>
      </c>
      <c r="G319" s="10"/>
      <c r="H319" s="25"/>
      <c r="I319" s="16">
        <f t="shared" si="58"/>
        <v>91540</v>
      </c>
      <c r="J319" s="23"/>
      <c r="K319" s="23"/>
      <c r="L319" s="16">
        <f t="shared" si="58"/>
        <v>91540</v>
      </c>
      <c r="M319" s="16"/>
      <c r="N319" s="16"/>
      <c r="O319" s="84">
        <f t="shared" si="58"/>
        <v>0</v>
      </c>
      <c r="P319" s="84"/>
      <c r="Q319" s="84"/>
      <c r="R319" s="84">
        <f t="shared" si="58"/>
        <v>54300</v>
      </c>
      <c r="S319" s="94"/>
      <c r="T319" s="95"/>
      <c r="U319" s="95"/>
      <c r="V319" s="95"/>
      <c r="W319" s="95"/>
      <c r="X319" s="95"/>
      <c r="Y319" s="95"/>
      <c r="Z319" s="95"/>
      <c r="AA319" s="94"/>
      <c r="AB319" s="94"/>
      <c r="AC319" s="94"/>
      <c r="AD319" s="94"/>
      <c r="AE319" s="94"/>
      <c r="AF319" s="94"/>
      <c r="AG319" s="94"/>
      <c r="AH319" s="94"/>
      <c r="AI319" s="94"/>
      <c r="AJ319" s="94"/>
      <c r="AK319" s="94"/>
      <c r="AL319" s="94"/>
      <c r="AM319" s="94"/>
      <c r="AN319" s="96">
        <f t="shared" si="47"/>
        <v>0</v>
      </c>
    </row>
    <row r="320" spans="1:40" s="29" customFormat="1" ht="25.5" x14ac:dyDescent="0.25">
      <c r="A320" s="51" t="s">
        <v>156</v>
      </c>
      <c r="B320" s="28" t="s">
        <v>157</v>
      </c>
      <c r="C320" s="14" t="s">
        <v>14</v>
      </c>
      <c r="D320" s="14">
        <v>3</v>
      </c>
      <c r="E320" s="14">
        <v>12</v>
      </c>
      <c r="F320" s="14">
        <v>902</v>
      </c>
      <c r="G320" s="14">
        <v>81140</v>
      </c>
      <c r="H320" s="15"/>
      <c r="I320" s="16">
        <f t="shared" si="58"/>
        <v>91540</v>
      </c>
      <c r="J320" s="16"/>
      <c r="K320" s="16"/>
      <c r="L320" s="16">
        <f t="shared" si="58"/>
        <v>91540</v>
      </c>
      <c r="M320" s="16"/>
      <c r="N320" s="16"/>
      <c r="O320" s="84">
        <f t="shared" si="58"/>
        <v>0</v>
      </c>
      <c r="P320" s="84"/>
      <c r="Q320" s="84"/>
      <c r="R320" s="84">
        <f t="shared" si="58"/>
        <v>54300</v>
      </c>
      <c r="S320" s="97"/>
      <c r="T320" s="98"/>
      <c r="U320" s="98"/>
      <c r="V320" s="98"/>
      <c r="W320" s="98"/>
      <c r="X320" s="98"/>
      <c r="Y320" s="98"/>
      <c r="Z320" s="98"/>
      <c r="AA320" s="97"/>
      <c r="AB320" s="97"/>
      <c r="AC320" s="97"/>
      <c r="AD320" s="97"/>
      <c r="AE320" s="97"/>
      <c r="AF320" s="97"/>
      <c r="AG320" s="97"/>
      <c r="AH320" s="97"/>
      <c r="AI320" s="97"/>
      <c r="AJ320" s="97"/>
      <c r="AK320" s="97"/>
      <c r="AL320" s="97"/>
      <c r="AM320" s="97"/>
      <c r="AN320" s="96">
        <f t="shared" si="47"/>
        <v>0</v>
      </c>
    </row>
    <row r="321" spans="1:40" ht="38.25" x14ac:dyDescent="0.25">
      <c r="A321" s="33" t="s">
        <v>24</v>
      </c>
      <c r="B321" s="24" t="s">
        <v>24</v>
      </c>
      <c r="C321" s="10" t="s">
        <v>14</v>
      </c>
      <c r="D321" s="10">
        <v>3</v>
      </c>
      <c r="E321" s="10">
        <v>12</v>
      </c>
      <c r="F321" s="10">
        <v>902</v>
      </c>
      <c r="G321" s="10">
        <v>81140</v>
      </c>
      <c r="H321" s="25" t="s">
        <v>25</v>
      </c>
      <c r="I321" s="23">
        <f t="shared" si="58"/>
        <v>91540</v>
      </c>
      <c r="J321" s="23"/>
      <c r="K321" s="23"/>
      <c r="L321" s="23">
        <f t="shared" si="58"/>
        <v>91540</v>
      </c>
      <c r="M321" s="23"/>
      <c r="N321" s="23"/>
      <c r="O321" s="85">
        <f t="shared" si="58"/>
        <v>0</v>
      </c>
      <c r="P321" s="85"/>
      <c r="Q321" s="85"/>
      <c r="R321" s="85">
        <f t="shared" si="58"/>
        <v>54300</v>
      </c>
      <c r="S321" s="94"/>
      <c r="T321" s="95"/>
      <c r="U321" s="95"/>
      <c r="V321" s="95"/>
      <c r="W321" s="95"/>
      <c r="X321" s="95"/>
      <c r="Y321" s="95"/>
      <c r="Z321" s="95"/>
      <c r="AA321" s="94"/>
      <c r="AB321" s="94"/>
      <c r="AC321" s="94"/>
      <c r="AD321" s="94"/>
      <c r="AE321" s="94"/>
      <c r="AF321" s="94"/>
      <c r="AG321" s="94"/>
      <c r="AH321" s="94"/>
      <c r="AI321" s="94"/>
      <c r="AJ321" s="94"/>
      <c r="AK321" s="94"/>
      <c r="AL321" s="94"/>
      <c r="AM321" s="94"/>
      <c r="AN321" s="96">
        <f t="shared" si="47"/>
        <v>0</v>
      </c>
    </row>
    <row r="322" spans="1:40" ht="38.25" x14ac:dyDescent="0.25">
      <c r="A322" s="33" t="s">
        <v>26</v>
      </c>
      <c r="B322" s="24" t="s">
        <v>26</v>
      </c>
      <c r="C322" s="10" t="s">
        <v>14</v>
      </c>
      <c r="D322" s="10">
        <v>3</v>
      </c>
      <c r="E322" s="10">
        <v>12</v>
      </c>
      <c r="F322" s="10">
        <v>902</v>
      </c>
      <c r="G322" s="10">
        <v>81140</v>
      </c>
      <c r="H322" s="25">
        <v>240</v>
      </c>
      <c r="I322" s="23">
        <f t="shared" si="58"/>
        <v>91540</v>
      </c>
      <c r="J322" s="23"/>
      <c r="K322" s="23"/>
      <c r="L322" s="23">
        <f t="shared" si="58"/>
        <v>91540</v>
      </c>
      <c r="M322" s="23"/>
      <c r="N322" s="23"/>
      <c r="O322" s="85">
        <f t="shared" si="58"/>
        <v>0</v>
      </c>
      <c r="P322" s="85"/>
      <c r="Q322" s="85"/>
      <c r="R322" s="85">
        <f t="shared" si="58"/>
        <v>54300</v>
      </c>
      <c r="S322" s="94"/>
      <c r="T322" s="95"/>
      <c r="U322" s="95"/>
      <c r="V322" s="95"/>
      <c r="W322" s="95"/>
      <c r="X322" s="95"/>
      <c r="Y322" s="95"/>
      <c r="Z322" s="95"/>
      <c r="AA322" s="94"/>
      <c r="AB322" s="94"/>
      <c r="AC322" s="94"/>
      <c r="AD322" s="94"/>
      <c r="AE322" s="94"/>
      <c r="AF322" s="94"/>
      <c r="AG322" s="94"/>
      <c r="AH322" s="94"/>
      <c r="AI322" s="94"/>
      <c r="AJ322" s="94"/>
      <c r="AK322" s="94"/>
      <c r="AL322" s="94"/>
      <c r="AM322" s="94"/>
      <c r="AN322" s="96">
        <f t="shared" si="47"/>
        <v>0</v>
      </c>
    </row>
    <row r="323" spans="1:40" ht="38.25" x14ac:dyDescent="0.25">
      <c r="A323" s="33" t="s">
        <v>28</v>
      </c>
      <c r="B323" s="24" t="s">
        <v>28</v>
      </c>
      <c r="C323" s="10" t="s">
        <v>14</v>
      </c>
      <c r="D323" s="10">
        <v>3</v>
      </c>
      <c r="E323" s="10">
        <v>12</v>
      </c>
      <c r="F323" s="10">
        <v>902</v>
      </c>
      <c r="G323" s="10">
        <v>81140</v>
      </c>
      <c r="H323" s="25">
        <v>244</v>
      </c>
      <c r="I323" s="23">
        <v>91540</v>
      </c>
      <c r="J323" s="23"/>
      <c r="K323" s="23"/>
      <c r="L323" s="23">
        <v>91540</v>
      </c>
      <c r="M323" s="23"/>
      <c r="N323" s="23"/>
      <c r="O323" s="85">
        <v>0</v>
      </c>
      <c r="P323" s="85"/>
      <c r="Q323" s="85"/>
      <c r="R323" s="85">
        <v>54300</v>
      </c>
      <c r="S323" s="94"/>
      <c r="T323" s="95"/>
      <c r="U323" s="95"/>
      <c r="V323" s="95"/>
      <c r="W323" s="95"/>
      <c r="X323" s="95"/>
      <c r="Y323" s="95"/>
      <c r="Z323" s="95"/>
      <c r="AA323" s="94"/>
      <c r="AB323" s="94"/>
      <c r="AC323" s="94"/>
      <c r="AD323" s="94"/>
      <c r="AE323" s="94"/>
      <c r="AF323" s="94"/>
      <c r="AG323" s="94"/>
      <c r="AH323" s="94"/>
      <c r="AI323" s="94"/>
      <c r="AJ323" s="94"/>
      <c r="AK323" s="94"/>
      <c r="AL323" s="94"/>
      <c r="AM323" s="94"/>
      <c r="AN323" s="96">
        <f t="shared" si="47"/>
        <v>0</v>
      </c>
    </row>
    <row r="324" spans="1:40" ht="78" customHeight="1" x14ac:dyDescent="0.25">
      <c r="A324" s="34" t="s">
        <v>158</v>
      </c>
      <c r="B324" s="13" t="s">
        <v>158</v>
      </c>
      <c r="C324" s="14" t="s">
        <v>14</v>
      </c>
      <c r="D324" s="14">
        <v>3</v>
      </c>
      <c r="E324" s="14">
        <v>13</v>
      </c>
      <c r="F324" s="10"/>
      <c r="G324" s="10"/>
      <c r="H324" s="25"/>
      <c r="I324" s="16">
        <f>I325</f>
        <v>16278476.820000002</v>
      </c>
      <c r="J324" s="23"/>
      <c r="K324" s="16">
        <f>K325</f>
        <v>206830.8</v>
      </c>
      <c r="L324" s="16">
        <f>L325</f>
        <v>16485307.619999999</v>
      </c>
      <c r="M324" s="16"/>
      <c r="N324" s="16"/>
      <c r="O324" s="16">
        <f>O325</f>
        <v>3165251.31</v>
      </c>
      <c r="P324" s="16"/>
      <c r="Q324" s="16"/>
      <c r="R324" s="16">
        <f>R325</f>
        <v>16969657.010000002</v>
      </c>
      <c r="AN324" s="93">
        <f t="shared" si="47"/>
        <v>19.200438250602691</v>
      </c>
    </row>
    <row r="325" spans="1:40" x14ac:dyDescent="0.25">
      <c r="A325" s="47" t="s">
        <v>18</v>
      </c>
      <c r="B325" s="48" t="s">
        <v>18</v>
      </c>
      <c r="C325" s="14" t="s">
        <v>14</v>
      </c>
      <c r="D325" s="14">
        <v>3</v>
      </c>
      <c r="E325" s="14">
        <v>13</v>
      </c>
      <c r="F325" s="14">
        <v>902</v>
      </c>
      <c r="G325" s="10"/>
      <c r="H325" s="25"/>
      <c r="I325" s="16">
        <f>I334+I354+I326+I350</f>
        <v>16278476.820000002</v>
      </c>
      <c r="J325" s="23"/>
      <c r="K325" s="16">
        <f>K334+K354+K326+K350</f>
        <v>206830.8</v>
      </c>
      <c r="L325" s="16">
        <f>L334+L354+L326+L350</f>
        <v>16485307.619999999</v>
      </c>
      <c r="M325" s="16"/>
      <c r="N325" s="16"/>
      <c r="O325" s="16">
        <f>O334+O354+O326+O350</f>
        <v>3165251.31</v>
      </c>
      <c r="P325" s="16"/>
      <c r="Q325" s="16"/>
      <c r="R325" s="16">
        <f>R334+R354+R326+R350</f>
        <v>16969657.010000002</v>
      </c>
      <c r="AN325" s="93">
        <f t="shared" si="47"/>
        <v>19.200438250602691</v>
      </c>
    </row>
    <row r="326" spans="1:40" s="29" customFormat="1" ht="39" customHeight="1" x14ac:dyDescent="0.25">
      <c r="A326" s="47"/>
      <c r="B326" s="13" t="s">
        <v>159</v>
      </c>
      <c r="C326" s="14" t="s">
        <v>14</v>
      </c>
      <c r="D326" s="14">
        <v>3</v>
      </c>
      <c r="E326" s="14">
        <v>13</v>
      </c>
      <c r="F326" s="14">
        <v>902</v>
      </c>
      <c r="G326" s="14">
        <v>80700</v>
      </c>
      <c r="H326" s="15"/>
      <c r="I326" s="16">
        <f>I327+I331</f>
        <v>4896628.96</v>
      </c>
      <c r="J326" s="16"/>
      <c r="K326" s="16"/>
      <c r="L326" s="16">
        <f>L327+L331</f>
        <v>4896628.96</v>
      </c>
      <c r="M326" s="16"/>
      <c r="N326" s="16"/>
      <c r="O326" s="16">
        <f>O327+O331</f>
        <v>852854.3</v>
      </c>
      <c r="P326" s="16"/>
      <c r="Q326" s="16"/>
      <c r="R326" s="16">
        <f>R327+R331</f>
        <v>5245047.92</v>
      </c>
      <c r="T326" s="30"/>
      <c r="U326" s="30"/>
      <c r="V326" s="30"/>
      <c r="W326" s="30"/>
      <c r="X326" s="30"/>
      <c r="Y326" s="30"/>
      <c r="Z326" s="30"/>
      <c r="AN326" s="93">
        <f t="shared" si="47"/>
        <v>17.417172241696662</v>
      </c>
    </row>
    <row r="327" spans="1:40" ht="78" customHeight="1" x14ac:dyDescent="0.25">
      <c r="A327" s="47"/>
      <c r="B327" s="24" t="s">
        <v>20</v>
      </c>
      <c r="C327" s="10" t="s">
        <v>14</v>
      </c>
      <c r="D327" s="10">
        <v>3</v>
      </c>
      <c r="E327" s="10">
        <v>13</v>
      </c>
      <c r="F327" s="10">
        <v>902</v>
      </c>
      <c r="G327" s="10">
        <v>80700</v>
      </c>
      <c r="H327" s="25">
        <v>100</v>
      </c>
      <c r="I327" s="23">
        <f>I328</f>
        <v>3935669.22</v>
      </c>
      <c r="J327" s="23"/>
      <c r="K327" s="23"/>
      <c r="L327" s="23">
        <f>L328</f>
        <v>3935669.22</v>
      </c>
      <c r="M327" s="23"/>
      <c r="N327" s="23"/>
      <c r="O327" s="23">
        <f>O328</f>
        <v>739194.3</v>
      </c>
      <c r="P327" s="23"/>
      <c r="Q327" s="23"/>
      <c r="R327" s="23">
        <f>R328</f>
        <v>4230141.8600000003</v>
      </c>
      <c r="AN327" s="93">
        <f t="shared" si="47"/>
        <v>18.781921413609044</v>
      </c>
    </row>
    <row r="328" spans="1:40" ht="25.5" x14ac:dyDescent="0.25">
      <c r="A328" s="47"/>
      <c r="B328" s="37" t="s">
        <v>77</v>
      </c>
      <c r="C328" s="10" t="s">
        <v>14</v>
      </c>
      <c r="D328" s="10">
        <v>3</v>
      </c>
      <c r="E328" s="10">
        <v>13</v>
      </c>
      <c r="F328" s="10">
        <v>902</v>
      </c>
      <c r="G328" s="10">
        <v>80700</v>
      </c>
      <c r="H328" s="25">
        <v>110</v>
      </c>
      <c r="I328" s="23">
        <f>I329+I330</f>
        <v>3935669.22</v>
      </c>
      <c r="J328" s="23"/>
      <c r="K328" s="23"/>
      <c r="L328" s="23">
        <f>L329+L330</f>
        <v>3935669.22</v>
      </c>
      <c r="M328" s="23"/>
      <c r="N328" s="23"/>
      <c r="O328" s="23">
        <f>O329+O330</f>
        <v>739194.3</v>
      </c>
      <c r="P328" s="23"/>
      <c r="Q328" s="23"/>
      <c r="R328" s="23">
        <f>R329+R330</f>
        <v>4230141.8600000003</v>
      </c>
      <c r="AN328" s="93">
        <f t="shared" si="47"/>
        <v>18.781921413609044</v>
      </c>
    </row>
    <row r="329" spans="1:40" x14ac:dyDescent="0.25">
      <c r="A329" s="47"/>
      <c r="B329" s="24" t="s">
        <v>79</v>
      </c>
      <c r="C329" s="10" t="s">
        <v>14</v>
      </c>
      <c r="D329" s="10">
        <v>3</v>
      </c>
      <c r="E329" s="10">
        <v>13</v>
      </c>
      <c r="F329" s="10">
        <v>902</v>
      </c>
      <c r="G329" s="10">
        <v>80700</v>
      </c>
      <c r="H329" s="25">
        <v>111</v>
      </c>
      <c r="I329" s="23">
        <v>3036704.47</v>
      </c>
      <c r="J329" s="23"/>
      <c r="K329" s="23"/>
      <c r="L329" s="23">
        <v>3036704.47</v>
      </c>
      <c r="M329" s="23"/>
      <c r="N329" s="23"/>
      <c r="O329" s="23">
        <v>590720.11</v>
      </c>
      <c r="P329" s="23"/>
      <c r="Q329" s="23"/>
      <c r="R329" s="23">
        <v>3262873.93</v>
      </c>
      <c r="AN329" s="93">
        <f t="shared" si="47"/>
        <v>19.452670348260789</v>
      </c>
    </row>
    <row r="330" spans="1:40" ht="54.75" customHeight="1" x14ac:dyDescent="0.25">
      <c r="A330" s="47"/>
      <c r="B330" s="24" t="s">
        <v>81</v>
      </c>
      <c r="C330" s="10" t="s">
        <v>14</v>
      </c>
      <c r="D330" s="10">
        <v>3</v>
      </c>
      <c r="E330" s="10">
        <v>13</v>
      </c>
      <c r="F330" s="10">
        <v>902</v>
      </c>
      <c r="G330" s="10">
        <v>80700</v>
      </c>
      <c r="H330" s="25">
        <v>119</v>
      </c>
      <c r="I330" s="23">
        <v>898964.75</v>
      </c>
      <c r="J330" s="23"/>
      <c r="K330" s="23"/>
      <c r="L330" s="23">
        <v>898964.75</v>
      </c>
      <c r="M330" s="23"/>
      <c r="N330" s="23"/>
      <c r="O330" s="23">
        <v>148474.19</v>
      </c>
      <c r="P330" s="23"/>
      <c r="Q330" s="23"/>
      <c r="R330" s="23">
        <v>967267.93</v>
      </c>
      <c r="AN330" s="93">
        <f t="shared" si="47"/>
        <v>16.516130359950154</v>
      </c>
    </row>
    <row r="331" spans="1:40" ht="39" customHeight="1" x14ac:dyDescent="0.25">
      <c r="A331" s="47"/>
      <c r="B331" s="24" t="s">
        <v>24</v>
      </c>
      <c r="C331" s="10" t="s">
        <v>14</v>
      </c>
      <c r="D331" s="10">
        <v>3</v>
      </c>
      <c r="E331" s="10">
        <v>13</v>
      </c>
      <c r="F331" s="10">
        <v>902</v>
      </c>
      <c r="G331" s="10">
        <v>80700</v>
      </c>
      <c r="H331" s="25">
        <v>200</v>
      </c>
      <c r="I331" s="23">
        <f t="shared" ref="I331:R332" si="59">I332</f>
        <v>960959.74</v>
      </c>
      <c r="J331" s="23"/>
      <c r="K331" s="23"/>
      <c r="L331" s="23">
        <f t="shared" si="59"/>
        <v>960959.74</v>
      </c>
      <c r="M331" s="23"/>
      <c r="N331" s="23"/>
      <c r="O331" s="23">
        <f t="shared" si="59"/>
        <v>113660</v>
      </c>
      <c r="P331" s="23"/>
      <c r="Q331" s="23"/>
      <c r="R331" s="23">
        <f t="shared" si="59"/>
        <v>1014906.06</v>
      </c>
      <c r="AN331" s="93">
        <f t="shared" si="47"/>
        <v>11.827758777906762</v>
      </c>
    </row>
    <row r="332" spans="1:40" ht="39" customHeight="1" x14ac:dyDescent="0.25">
      <c r="A332" s="47"/>
      <c r="B332" s="24" t="s">
        <v>26</v>
      </c>
      <c r="C332" s="10" t="s">
        <v>14</v>
      </c>
      <c r="D332" s="10">
        <v>3</v>
      </c>
      <c r="E332" s="10">
        <v>13</v>
      </c>
      <c r="F332" s="10">
        <v>902</v>
      </c>
      <c r="G332" s="10">
        <v>80700</v>
      </c>
      <c r="H332" s="25">
        <v>240</v>
      </c>
      <c r="I332" s="23">
        <f t="shared" si="59"/>
        <v>960959.74</v>
      </c>
      <c r="J332" s="23"/>
      <c r="K332" s="23"/>
      <c r="L332" s="23">
        <f t="shared" si="59"/>
        <v>960959.74</v>
      </c>
      <c r="M332" s="23"/>
      <c r="N332" s="23"/>
      <c r="O332" s="23">
        <f t="shared" si="59"/>
        <v>113660</v>
      </c>
      <c r="P332" s="23"/>
      <c r="Q332" s="23"/>
      <c r="R332" s="23">
        <f t="shared" si="59"/>
        <v>1014906.06</v>
      </c>
      <c r="AN332" s="93">
        <f t="shared" si="47"/>
        <v>11.827758777906762</v>
      </c>
    </row>
    <row r="333" spans="1:40" ht="39" customHeight="1" x14ac:dyDescent="0.25">
      <c r="A333" s="47"/>
      <c r="B333" s="24" t="s">
        <v>28</v>
      </c>
      <c r="C333" s="10" t="s">
        <v>14</v>
      </c>
      <c r="D333" s="10">
        <v>3</v>
      </c>
      <c r="E333" s="10">
        <v>13</v>
      </c>
      <c r="F333" s="10">
        <v>902</v>
      </c>
      <c r="G333" s="10">
        <v>80700</v>
      </c>
      <c r="H333" s="25">
        <v>244</v>
      </c>
      <c r="I333" s="23">
        <v>960959.74</v>
      </c>
      <c r="J333" s="23"/>
      <c r="K333" s="23"/>
      <c r="L333" s="23">
        <v>960959.74</v>
      </c>
      <c r="M333" s="23"/>
      <c r="N333" s="23"/>
      <c r="O333" s="23">
        <v>113660</v>
      </c>
      <c r="P333" s="23"/>
      <c r="Q333" s="23"/>
      <c r="R333" s="23">
        <v>1014906.06</v>
      </c>
      <c r="AN333" s="93">
        <f t="shared" si="47"/>
        <v>11.827758777906762</v>
      </c>
    </row>
    <row r="334" spans="1:40" s="29" customFormat="1" ht="87.75" customHeight="1" x14ac:dyDescent="0.25">
      <c r="A334" s="12" t="s">
        <v>160</v>
      </c>
      <c r="B334" s="28" t="s">
        <v>161</v>
      </c>
      <c r="C334" s="14" t="s">
        <v>14</v>
      </c>
      <c r="D334" s="14">
        <v>3</v>
      </c>
      <c r="E334" s="14">
        <v>13</v>
      </c>
      <c r="F334" s="14">
        <v>902</v>
      </c>
      <c r="G334" s="14">
        <v>80730</v>
      </c>
      <c r="H334" s="21"/>
      <c r="I334" s="16">
        <f>I335+I340+I343</f>
        <v>10742725.100000001</v>
      </c>
      <c r="J334" s="78"/>
      <c r="K334" s="16">
        <f>K335+K340+K343</f>
        <v>206830.8</v>
      </c>
      <c r="L334" s="16">
        <f>L335+L340+L343</f>
        <v>10949555.9</v>
      </c>
      <c r="M334" s="16"/>
      <c r="N334" s="16"/>
      <c r="O334" s="16">
        <f>O335+O340+O343</f>
        <v>2208103.29</v>
      </c>
      <c r="P334" s="16"/>
      <c r="Q334" s="16"/>
      <c r="R334" s="16">
        <f>R335+R340+R343</f>
        <v>11085486.33</v>
      </c>
      <c r="T334" s="30"/>
      <c r="U334" s="30"/>
      <c r="V334" s="30"/>
      <c r="W334" s="30"/>
      <c r="X334" s="30"/>
      <c r="Y334" s="30"/>
      <c r="Z334" s="30"/>
      <c r="AN334" s="93">
        <f t="shared" si="47"/>
        <v>20.16614472921226</v>
      </c>
    </row>
    <row r="335" spans="1:40" ht="76.5" x14ac:dyDescent="0.25">
      <c r="A335" s="31" t="s">
        <v>20</v>
      </c>
      <c r="B335" s="24" t="s">
        <v>20</v>
      </c>
      <c r="C335" s="10" t="s">
        <v>14</v>
      </c>
      <c r="D335" s="10">
        <v>3</v>
      </c>
      <c r="E335" s="10">
        <v>13</v>
      </c>
      <c r="F335" s="10">
        <v>902</v>
      </c>
      <c r="G335" s="10">
        <v>80730</v>
      </c>
      <c r="H335" s="25" t="s">
        <v>55</v>
      </c>
      <c r="I335" s="23">
        <f>I336</f>
        <v>8720650.0600000005</v>
      </c>
      <c r="J335" s="23"/>
      <c r="K335" s="23"/>
      <c r="L335" s="23">
        <f>L336</f>
        <v>8720650.0600000005</v>
      </c>
      <c r="M335" s="23"/>
      <c r="N335" s="23"/>
      <c r="O335" s="23">
        <f>O336</f>
        <v>1552809.29</v>
      </c>
      <c r="P335" s="23"/>
      <c r="Q335" s="23"/>
      <c r="R335" s="23">
        <f>R336</f>
        <v>9597886.0899999999</v>
      </c>
      <c r="AN335" s="93">
        <f t="shared" ref="AN335:AN398" si="60">O335/L335*100</f>
        <v>17.806118572770711</v>
      </c>
    </row>
    <row r="336" spans="1:40" ht="25.5" x14ac:dyDescent="0.25">
      <c r="A336" s="36" t="s">
        <v>77</v>
      </c>
      <c r="B336" s="37" t="s">
        <v>77</v>
      </c>
      <c r="C336" s="10" t="s">
        <v>14</v>
      </c>
      <c r="D336" s="10">
        <v>3</v>
      </c>
      <c r="E336" s="10">
        <v>13</v>
      </c>
      <c r="F336" s="10">
        <v>902</v>
      </c>
      <c r="G336" s="10">
        <v>80730</v>
      </c>
      <c r="H336" s="25" t="s">
        <v>78</v>
      </c>
      <c r="I336" s="23">
        <f>I337+I338+I339</f>
        <v>8720650.0600000005</v>
      </c>
      <c r="J336" s="23"/>
      <c r="K336" s="23"/>
      <c r="L336" s="23">
        <f>L337+L338+L339</f>
        <v>8720650.0600000005</v>
      </c>
      <c r="M336" s="23"/>
      <c r="N336" s="23"/>
      <c r="O336" s="23">
        <f>O337+O338+O339</f>
        <v>1552809.29</v>
      </c>
      <c r="P336" s="23"/>
      <c r="Q336" s="23"/>
      <c r="R336" s="23">
        <f>R337+R338+R339</f>
        <v>9597886.0899999999</v>
      </c>
      <c r="AN336" s="93">
        <f t="shared" si="60"/>
        <v>17.806118572770711</v>
      </c>
    </row>
    <row r="337" spans="1:40" x14ac:dyDescent="0.25">
      <c r="A337" s="31" t="s">
        <v>79</v>
      </c>
      <c r="B337" s="24" t="s">
        <v>79</v>
      </c>
      <c r="C337" s="10" t="s">
        <v>14</v>
      </c>
      <c r="D337" s="10">
        <v>3</v>
      </c>
      <c r="E337" s="10">
        <v>13</v>
      </c>
      <c r="F337" s="10">
        <v>902</v>
      </c>
      <c r="G337" s="10">
        <v>80730</v>
      </c>
      <c r="H337" s="25">
        <v>111</v>
      </c>
      <c r="I337" s="23">
        <v>6732100.71</v>
      </c>
      <c r="J337" s="23"/>
      <c r="K337" s="23"/>
      <c r="L337" s="23">
        <v>6732100.71</v>
      </c>
      <c r="M337" s="23"/>
      <c r="N337" s="23"/>
      <c r="O337" s="23">
        <v>1244529.18</v>
      </c>
      <c r="P337" s="23"/>
      <c r="Q337" s="23"/>
      <c r="R337" s="23">
        <v>7405861.0499999998</v>
      </c>
      <c r="AN337" s="93">
        <f t="shared" si="60"/>
        <v>18.486490823753584</v>
      </c>
    </row>
    <row r="338" spans="1:40" ht="38.25" hidden="1" x14ac:dyDescent="0.25">
      <c r="A338" s="31" t="s">
        <v>162</v>
      </c>
      <c r="B338" s="24" t="s">
        <v>162</v>
      </c>
      <c r="C338" s="10" t="s">
        <v>14</v>
      </c>
      <c r="D338" s="10">
        <v>3</v>
      </c>
      <c r="E338" s="10">
        <v>13</v>
      </c>
      <c r="F338" s="10">
        <v>902</v>
      </c>
      <c r="G338" s="10">
        <v>80730</v>
      </c>
      <c r="H338" s="25">
        <v>112</v>
      </c>
      <c r="I338" s="23">
        <v>0</v>
      </c>
      <c r="J338" s="23"/>
      <c r="K338" s="23"/>
      <c r="L338" s="23">
        <v>0</v>
      </c>
      <c r="M338" s="23"/>
      <c r="N338" s="23"/>
      <c r="O338" s="23">
        <v>0</v>
      </c>
      <c r="P338" s="23"/>
      <c r="Q338" s="23"/>
      <c r="R338" s="23">
        <v>0</v>
      </c>
      <c r="AN338" s="93" t="e">
        <f t="shared" si="60"/>
        <v>#DIV/0!</v>
      </c>
    </row>
    <row r="339" spans="1:40" ht="51" x14ac:dyDescent="0.25">
      <c r="A339" s="31" t="s">
        <v>81</v>
      </c>
      <c r="B339" s="24" t="s">
        <v>81</v>
      </c>
      <c r="C339" s="10" t="s">
        <v>14</v>
      </c>
      <c r="D339" s="10">
        <v>3</v>
      </c>
      <c r="E339" s="10">
        <v>13</v>
      </c>
      <c r="F339" s="10">
        <v>902</v>
      </c>
      <c r="G339" s="10">
        <v>80730</v>
      </c>
      <c r="H339" s="25">
        <v>119</v>
      </c>
      <c r="I339" s="23">
        <v>1988549.35</v>
      </c>
      <c r="J339" s="23"/>
      <c r="K339" s="23"/>
      <c r="L339" s="23">
        <v>1988549.35</v>
      </c>
      <c r="M339" s="23"/>
      <c r="N339" s="23"/>
      <c r="O339" s="23">
        <v>308280.11</v>
      </c>
      <c r="P339" s="23"/>
      <c r="Q339" s="23"/>
      <c r="R339" s="23">
        <v>2192025.04</v>
      </c>
      <c r="AN339" s="93">
        <f t="shared" si="60"/>
        <v>15.502763861505372</v>
      </c>
    </row>
    <row r="340" spans="1:40" ht="38.25" x14ac:dyDescent="0.25">
      <c r="A340" s="31" t="s">
        <v>24</v>
      </c>
      <c r="B340" s="24" t="s">
        <v>24</v>
      </c>
      <c r="C340" s="10" t="s">
        <v>14</v>
      </c>
      <c r="D340" s="10">
        <v>3</v>
      </c>
      <c r="E340" s="10">
        <v>13</v>
      </c>
      <c r="F340" s="10">
        <v>902</v>
      </c>
      <c r="G340" s="10">
        <v>80730</v>
      </c>
      <c r="H340" s="25" t="s">
        <v>25</v>
      </c>
      <c r="I340" s="23">
        <f t="shared" ref="I340:R341" si="61">I341</f>
        <v>2022075.04</v>
      </c>
      <c r="J340" s="23"/>
      <c r="K340" s="23">
        <f t="shared" si="61"/>
        <v>206830.8</v>
      </c>
      <c r="L340" s="23">
        <f t="shared" si="61"/>
        <v>2228905.84</v>
      </c>
      <c r="M340" s="23"/>
      <c r="N340" s="23"/>
      <c r="O340" s="23">
        <f t="shared" si="61"/>
        <v>655294</v>
      </c>
      <c r="P340" s="23"/>
      <c r="Q340" s="23"/>
      <c r="R340" s="23">
        <f t="shared" si="61"/>
        <v>1487600.24</v>
      </c>
      <c r="AN340" s="93">
        <f t="shared" si="60"/>
        <v>29.399806319319438</v>
      </c>
    </row>
    <row r="341" spans="1:40" ht="38.25" x14ac:dyDescent="0.25">
      <c r="A341" s="31" t="s">
        <v>26</v>
      </c>
      <c r="B341" s="24" t="s">
        <v>26</v>
      </c>
      <c r="C341" s="10" t="s">
        <v>14</v>
      </c>
      <c r="D341" s="10">
        <v>3</v>
      </c>
      <c r="E341" s="10">
        <v>13</v>
      </c>
      <c r="F341" s="10">
        <v>902</v>
      </c>
      <c r="G341" s="10">
        <v>80730</v>
      </c>
      <c r="H341" s="25" t="s">
        <v>27</v>
      </c>
      <c r="I341" s="23">
        <f t="shared" si="61"/>
        <v>2022075.04</v>
      </c>
      <c r="J341" s="23"/>
      <c r="K341" s="23">
        <f t="shared" si="61"/>
        <v>206830.8</v>
      </c>
      <c r="L341" s="23">
        <f t="shared" si="61"/>
        <v>2228905.84</v>
      </c>
      <c r="M341" s="23"/>
      <c r="N341" s="23"/>
      <c r="O341" s="23">
        <f t="shared" si="61"/>
        <v>655294</v>
      </c>
      <c r="P341" s="23"/>
      <c r="Q341" s="23"/>
      <c r="R341" s="23">
        <f t="shared" si="61"/>
        <v>1487600.24</v>
      </c>
      <c r="AN341" s="93">
        <f t="shared" si="60"/>
        <v>29.399806319319438</v>
      </c>
    </row>
    <row r="342" spans="1:40" ht="38.25" x14ac:dyDescent="0.25">
      <c r="A342" s="33" t="s">
        <v>28</v>
      </c>
      <c r="B342" s="24" t="s">
        <v>28</v>
      </c>
      <c r="C342" s="10" t="s">
        <v>14</v>
      </c>
      <c r="D342" s="10">
        <v>3</v>
      </c>
      <c r="E342" s="10">
        <v>13</v>
      </c>
      <c r="F342" s="10">
        <v>902</v>
      </c>
      <c r="G342" s="10">
        <v>80730</v>
      </c>
      <c r="H342" s="25">
        <v>244</v>
      </c>
      <c r="I342" s="23">
        <v>2022075.04</v>
      </c>
      <c r="J342" s="23"/>
      <c r="K342" s="23">
        <v>206830.8</v>
      </c>
      <c r="L342" s="23">
        <f>2022075.04+K342</f>
        <v>2228905.84</v>
      </c>
      <c r="M342" s="23"/>
      <c r="N342" s="23"/>
      <c r="O342" s="23">
        <v>655294</v>
      </c>
      <c r="P342" s="23"/>
      <c r="Q342" s="23"/>
      <c r="R342" s="23">
        <v>1487600.24</v>
      </c>
      <c r="AN342" s="93">
        <f t="shared" si="60"/>
        <v>29.399806319319438</v>
      </c>
    </row>
    <row r="343" spans="1:40" hidden="1" x14ac:dyDescent="0.25">
      <c r="A343" s="31" t="s">
        <v>57</v>
      </c>
      <c r="B343" s="24" t="s">
        <v>57</v>
      </c>
      <c r="C343" s="10" t="s">
        <v>14</v>
      </c>
      <c r="D343" s="10">
        <v>3</v>
      </c>
      <c r="E343" s="10">
        <v>13</v>
      </c>
      <c r="F343" s="10">
        <v>902</v>
      </c>
      <c r="G343" s="10">
        <v>80730</v>
      </c>
      <c r="H343" s="25" t="s">
        <v>128</v>
      </c>
      <c r="I343" s="23">
        <f>I344+I346</f>
        <v>0</v>
      </c>
      <c r="J343" s="23"/>
      <c r="K343" s="23"/>
      <c r="L343" s="23">
        <f>L344+L346</f>
        <v>0</v>
      </c>
      <c r="M343" s="23"/>
      <c r="N343" s="23"/>
      <c r="O343" s="23">
        <f>O344+O346</f>
        <v>0</v>
      </c>
      <c r="P343" s="23"/>
      <c r="Q343" s="23"/>
      <c r="R343" s="23">
        <f>R344+R346</f>
        <v>0</v>
      </c>
      <c r="AN343" s="93" t="e">
        <f t="shared" si="60"/>
        <v>#DIV/0!</v>
      </c>
    </row>
    <row r="344" spans="1:40" hidden="1" x14ac:dyDescent="0.25">
      <c r="A344" s="31"/>
      <c r="B344" s="24" t="s">
        <v>58</v>
      </c>
      <c r="C344" s="10" t="s">
        <v>14</v>
      </c>
      <c r="D344" s="10">
        <v>3</v>
      </c>
      <c r="E344" s="10">
        <v>13</v>
      </c>
      <c r="F344" s="10">
        <v>902</v>
      </c>
      <c r="G344" s="10">
        <v>80730</v>
      </c>
      <c r="H344" s="25">
        <v>830</v>
      </c>
      <c r="I344" s="23">
        <f>I345</f>
        <v>0</v>
      </c>
      <c r="J344" s="23"/>
      <c r="K344" s="23"/>
      <c r="L344" s="23">
        <f>L345</f>
        <v>0</v>
      </c>
      <c r="M344" s="23"/>
      <c r="N344" s="23"/>
      <c r="O344" s="23"/>
      <c r="P344" s="23"/>
      <c r="Q344" s="23"/>
      <c r="R344" s="23"/>
      <c r="AN344" s="93" t="e">
        <f t="shared" si="60"/>
        <v>#DIV/0!</v>
      </c>
    </row>
    <row r="345" spans="1:40" ht="38.25" hidden="1" x14ac:dyDescent="0.25">
      <c r="A345" s="31"/>
      <c r="B345" s="24" t="s">
        <v>99</v>
      </c>
      <c r="C345" s="10" t="s">
        <v>14</v>
      </c>
      <c r="D345" s="10">
        <v>3</v>
      </c>
      <c r="E345" s="10">
        <v>13</v>
      </c>
      <c r="F345" s="10">
        <v>902</v>
      </c>
      <c r="G345" s="10">
        <v>80730</v>
      </c>
      <c r="H345" s="25">
        <v>831</v>
      </c>
      <c r="I345" s="23">
        <v>0</v>
      </c>
      <c r="J345" s="23"/>
      <c r="K345" s="23"/>
      <c r="L345" s="23">
        <v>0</v>
      </c>
      <c r="M345" s="23"/>
      <c r="N345" s="23"/>
      <c r="O345" s="23"/>
      <c r="P345" s="23"/>
      <c r="Q345" s="23"/>
      <c r="R345" s="23"/>
      <c r="AN345" s="93" t="e">
        <f t="shared" si="60"/>
        <v>#DIV/0!</v>
      </c>
    </row>
    <row r="346" spans="1:40" hidden="1" x14ac:dyDescent="0.25">
      <c r="A346" s="31" t="s">
        <v>60</v>
      </c>
      <c r="B346" s="24" t="s">
        <v>60</v>
      </c>
      <c r="C346" s="10" t="s">
        <v>14</v>
      </c>
      <c r="D346" s="10">
        <v>3</v>
      </c>
      <c r="E346" s="10">
        <v>13</v>
      </c>
      <c r="F346" s="10">
        <v>902</v>
      </c>
      <c r="G346" s="10">
        <v>80730</v>
      </c>
      <c r="H346" s="25">
        <v>850</v>
      </c>
      <c r="I346" s="23">
        <f>I347+I348+I349</f>
        <v>0</v>
      </c>
      <c r="J346" s="23"/>
      <c r="K346" s="23"/>
      <c r="L346" s="23">
        <f>L347+L348+L349</f>
        <v>0</v>
      </c>
      <c r="M346" s="23"/>
      <c r="N346" s="23"/>
      <c r="O346" s="23">
        <f>O347+O348</f>
        <v>0</v>
      </c>
      <c r="P346" s="23"/>
      <c r="Q346" s="23"/>
      <c r="R346" s="23">
        <f>R347+R348</f>
        <v>0</v>
      </c>
      <c r="AN346" s="93" t="e">
        <f t="shared" si="60"/>
        <v>#DIV/0!</v>
      </c>
    </row>
    <row r="347" spans="1:40" ht="25.5" hidden="1" x14ac:dyDescent="0.25">
      <c r="A347" s="31" t="s">
        <v>129</v>
      </c>
      <c r="B347" s="24" t="s">
        <v>129</v>
      </c>
      <c r="C347" s="10" t="s">
        <v>14</v>
      </c>
      <c r="D347" s="10">
        <v>3</v>
      </c>
      <c r="E347" s="10">
        <v>13</v>
      </c>
      <c r="F347" s="10">
        <v>902</v>
      </c>
      <c r="G347" s="10">
        <v>80730</v>
      </c>
      <c r="H347" s="25" t="s">
        <v>130</v>
      </c>
      <c r="I347" s="23">
        <v>0</v>
      </c>
      <c r="J347" s="23"/>
      <c r="K347" s="23"/>
      <c r="L347" s="23">
        <v>0</v>
      </c>
      <c r="M347" s="23"/>
      <c r="N347" s="23"/>
      <c r="O347" s="23">
        <v>0</v>
      </c>
      <c r="P347" s="23"/>
      <c r="Q347" s="23"/>
      <c r="R347" s="23">
        <v>0</v>
      </c>
      <c r="AN347" s="93" t="e">
        <f t="shared" si="60"/>
        <v>#DIV/0!</v>
      </c>
    </row>
    <row r="348" spans="1:40" hidden="1" x14ac:dyDescent="0.25">
      <c r="A348" s="31" t="s">
        <v>131</v>
      </c>
      <c r="B348" s="24" t="s">
        <v>131</v>
      </c>
      <c r="C348" s="10" t="s">
        <v>14</v>
      </c>
      <c r="D348" s="10">
        <v>3</v>
      </c>
      <c r="E348" s="10">
        <v>13</v>
      </c>
      <c r="F348" s="10">
        <v>902</v>
      </c>
      <c r="G348" s="10">
        <v>80730</v>
      </c>
      <c r="H348" s="25" t="s">
        <v>132</v>
      </c>
      <c r="I348" s="23">
        <v>0</v>
      </c>
      <c r="J348" s="23"/>
      <c r="K348" s="23"/>
      <c r="L348" s="23">
        <v>0</v>
      </c>
      <c r="M348" s="23"/>
      <c r="N348" s="23"/>
      <c r="O348" s="23">
        <v>0</v>
      </c>
      <c r="P348" s="23"/>
      <c r="Q348" s="23"/>
      <c r="R348" s="23">
        <v>0</v>
      </c>
      <c r="AN348" s="93" t="e">
        <f t="shared" si="60"/>
        <v>#DIV/0!</v>
      </c>
    </row>
    <row r="349" spans="1:40" hidden="1" x14ac:dyDescent="0.25">
      <c r="A349" s="31" t="s">
        <v>61</v>
      </c>
      <c r="B349" s="24" t="s">
        <v>61</v>
      </c>
      <c r="C349" s="10" t="s">
        <v>14</v>
      </c>
      <c r="D349" s="10">
        <v>3</v>
      </c>
      <c r="E349" s="10">
        <v>13</v>
      </c>
      <c r="F349" s="10">
        <v>902</v>
      </c>
      <c r="G349" s="10">
        <v>80730</v>
      </c>
      <c r="H349" s="25">
        <v>853</v>
      </c>
      <c r="I349" s="23">
        <v>0</v>
      </c>
      <c r="J349" s="23"/>
      <c r="K349" s="23"/>
      <c r="L349" s="23">
        <v>0</v>
      </c>
      <c r="M349" s="23"/>
      <c r="N349" s="23"/>
      <c r="O349" s="23"/>
      <c r="P349" s="23"/>
      <c r="Q349" s="23"/>
      <c r="R349" s="23"/>
      <c r="AN349" s="93" t="e">
        <f t="shared" si="60"/>
        <v>#DIV/0!</v>
      </c>
    </row>
    <row r="350" spans="1:40" s="29" customFormat="1" ht="38.25" x14ac:dyDescent="0.25">
      <c r="A350" s="12"/>
      <c r="B350" s="13" t="s">
        <v>163</v>
      </c>
      <c r="C350" s="14" t="s">
        <v>14</v>
      </c>
      <c r="D350" s="14">
        <v>3</v>
      </c>
      <c r="E350" s="14">
        <v>13</v>
      </c>
      <c r="F350" s="14">
        <v>902</v>
      </c>
      <c r="G350" s="14">
        <v>81200</v>
      </c>
      <c r="H350" s="15"/>
      <c r="I350" s="16">
        <f>I351</f>
        <v>595523.76</v>
      </c>
      <c r="J350" s="16"/>
      <c r="K350" s="16"/>
      <c r="L350" s="16">
        <f>L351</f>
        <v>595523.76</v>
      </c>
      <c r="M350" s="16"/>
      <c r="N350" s="16"/>
      <c r="O350" s="16">
        <f t="shared" ref="O350:R352" si="62">O351</f>
        <v>93598.720000000001</v>
      </c>
      <c r="P350" s="16"/>
      <c r="Q350" s="16"/>
      <c r="R350" s="16">
        <f t="shared" si="62"/>
        <v>595523.76</v>
      </c>
      <c r="T350" s="30"/>
      <c r="U350" s="30"/>
      <c r="V350" s="30"/>
      <c r="W350" s="30"/>
      <c r="X350" s="30"/>
      <c r="Y350" s="30"/>
      <c r="Z350" s="30"/>
      <c r="AN350" s="93">
        <f t="shared" si="60"/>
        <v>15.717042087455923</v>
      </c>
    </row>
    <row r="351" spans="1:40" ht="38.25" x14ac:dyDescent="0.25">
      <c r="A351" s="31"/>
      <c r="B351" s="24" t="s">
        <v>24</v>
      </c>
      <c r="C351" s="10" t="s">
        <v>14</v>
      </c>
      <c r="D351" s="10">
        <v>3</v>
      </c>
      <c r="E351" s="10">
        <v>13</v>
      </c>
      <c r="F351" s="10">
        <v>902</v>
      </c>
      <c r="G351" s="10">
        <v>81200</v>
      </c>
      <c r="H351" s="25">
        <v>200</v>
      </c>
      <c r="I351" s="23">
        <f>I352</f>
        <v>595523.76</v>
      </c>
      <c r="J351" s="23"/>
      <c r="K351" s="23"/>
      <c r="L351" s="23">
        <f>L352</f>
        <v>595523.76</v>
      </c>
      <c r="M351" s="23"/>
      <c r="N351" s="23"/>
      <c r="O351" s="23">
        <f t="shared" si="62"/>
        <v>93598.720000000001</v>
      </c>
      <c r="P351" s="23"/>
      <c r="Q351" s="23"/>
      <c r="R351" s="23">
        <f t="shared" si="62"/>
        <v>595523.76</v>
      </c>
      <c r="AN351" s="93">
        <f t="shared" si="60"/>
        <v>15.717042087455923</v>
      </c>
    </row>
    <row r="352" spans="1:40" ht="38.25" x14ac:dyDescent="0.25">
      <c r="A352" s="31"/>
      <c r="B352" s="24" t="s">
        <v>26</v>
      </c>
      <c r="C352" s="10" t="s">
        <v>14</v>
      </c>
      <c r="D352" s="10">
        <v>3</v>
      </c>
      <c r="E352" s="10">
        <v>13</v>
      </c>
      <c r="F352" s="10">
        <v>902</v>
      </c>
      <c r="G352" s="10">
        <v>81200</v>
      </c>
      <c r="H352" s="25">
        <v>240</v>
      </c>
      <c r="I352" s="23">
        <f>I353</f>
        <v>595523.76</v>
      </c>
      <c r="J352" s="23"/>
      <c r="K352" s="23"/>
      <c r="L352" s="23">
        <f>L353</f>
        <v>595523.76</v>
      </c>
      <c r="M352" s="23"/>
      <c r="N352" s="23"/>
      <c r="O352" s="23">
        <f t="shared" si="62"/>
        <v>93598.720000000001</v>
      </c>
      <c r="P352" s="23"/>
      <c r="Q352" s="23"/>
      <c r="R352" s="23">
        <f t="shared" si="62"/>
        <v>595523.76</v>
      </c>
      <c r="AN352" s="93">
        <f t="shared" si="60"/>
        <v>15.717042087455923</v>
      </c>
    </row>
    <row r="353" spans="1:40" ht="38.25" x14ac:dyDescent="0.25">
      <c r="A353" s="31"/>
      <c r="B353" s="24" t="s">
        <v>28</v>
      </c>
      <c r="C353" s="10" t="s">
        <v>14</v>
      </c>
      <c r="D353" s="10">
        <v>3</v>
      </c>
      <c r="E353" s="10">
        <v>13</v>
      </c>
      <c r="F353" s="10">
        <v>902</v>
      </c>
      <c r="G353" s="10">
        <v>81200</v>
      </c>
      <c r="H353" s="25">
        <v>244</v>
      </c>
      <c r="I353" s="23">
        <v>595523.76</v>
      </c>
      <c r="J353" s="23"/>
      <c r="K353" s="23"/>
      <c r="L353" s="23">
        <v>595523.76</v>
      </c>
      <c r="M353" s="23"/>
      <c r="N353" s="23"/>
      <c r="O353" s="23">
        <v>93598.720000000001</v>
      </c>
      <c r="P353" s="23"/>
      <c r="Q353" s="23"/>
      <c r="R353" s="23">
        <v>595523.76</v>
      </c>
      <c r="AN353" s="93">
        <f t="shared" si="60"/>
        <v>15.717042087455923</v>
      </c>
    </row>
    <row r="354" spans="1:40" ht="25.5" x14ac:dyDescent="0.25">
      <c r="A354" s="31"/>
      <c r="B354" s="13" t="s">
        <v>125</v>
      </c>
      <c r="C354" s="14" t="s">
        <v>14</v>
      </c>
      <c r="D354" s="14">
        <v>3</v>
      </c>
      <c r="E354" s="14">
        <v>13</v>
      </c>
      <c r="F354" s="14">
        <v>902</v>
      </c>
      <c r="G354" s="14">
        <v>83360</v>
      </c>
      <c r="H354" s="15"/>
      <c r="I354" s="16">
        <f t="shared" ref="I354:R355" si="63">I355</f>
        <v>43599</v>
      </c>
      <c r="J354" s="16"/>
      <c r="K354" s="16"/>
      <c r="L354" s="16">
        <f t="shared" si="63"/>
        <v>43599</v>
      </c>
      <c r="M354" s="16"/>
      <c r="N354" s="16"/>
      <c r="O354" s="16">
        <f t="shared" si="63"/>
        <v>10695</v>
      </c>
      <c r="P354" s="16"/>
      <c r="Q354" s="16"/>
      <c r="R354" s="16">
        <f t="shared" si="63"/>
        <v>43599</v>
      </c>
      <c r="AN354" s="93">
        <f t="shared" si="60"/>
        <v>24.530379137136173</v>
      </c>
    </row>
    <row r="355" spans="1:40" x14ac:dyDescent="0.25">
      <c r="A355" s="31"/>
      <c r="B355" s="24" t="s">
        <v>57</v>
      </c>
      <c r="C355" s="10" t="s">
        <v>14</v>
      </c>
      <c r="D355" s="10">
        <v>3</v>
      </c>
      <c r="E355" s="10">
        <v>13</v>
      </c>
      <c r="F355" s="10">
        <v>902</v>
      </c>
      <c r="G355" s="10">
        <v>83360</v>
      </c>
      <c r="H355" s="25" t="s">
        <v>128</v>
      </c>
      <c r="I355" s="23">
        <f t="shared" si="63"/>
        <v>43599</v>
      </c>
      <c r="J355" s="23"/>
      <c r="K355" s="23"/>
      <c r="L355" s="23">
        <f t="shared" si="63"/>
        <v>43599</v>
      </c>
      <c r="M355" s="23"/>
      <c r="N355" s="23"/>
      <c r="O355" s="23">
        <f t="shared" si="63"/>
        <v>10695</v>
      </c>
      <c r="P355" s="23"/>
      <c r="Q355" s="23"/>
      <c r="R355" s="23">
        <f t="shared" si="63"/>
        <v>43599</v>
      </c>
      <c r="AN355" s="93">
        <f t="shared" si="60"/>
        <v>24.530379137136173</v>
      </c>
    </row>
    <row r="356" spans="1:40" x14ac:dyDescent="0.25">
      <c r="A356" s="31"/>
      <c r="B356" s="24" t="s">
        <v>60</v>
      </c>
      <c r="C356" s="10" t="s">
        <v>14</v>
      </c>
      <c r="D356" s="10">
        <v>3</v>
      </c>
      <c r="E356" s="10">
        <v>13</v>
      </c>
      <c r="F356" s="10">
        <v>902</v>
      </c>
      <c r="G356" s="10">
        <v>83360</v>
      </c>
      <c r="H356" s="25">
        <v>850</v>
      </c>
      <c r="I356" s="23">
        <f>I357+I358+I359</f>
        <v>43599</v>
      </c>
      <c r="J356" s="23"/>
      <c r="K356" s="23"/>
      <c r="L356" s="23">
        <f>L357+L358+L359</f>
        <v>43599</v>
      </c>
      <c r="M356" s="23"/>
      <c r="N356" s="23"/>
      <c r="O356" s="23">
        <f>O357+O358+O359</f>
        <v>10695</v>
      </c>
      <c r="P356" s="23"/>
      <c r="Q356" s="23"/>
      <c r="R356" s="23">
        <f>R357+R358+R359</f>
        <v>43599</v>
      </c>
      <c r="AN356" s="93">
        <f t="shared" si="60"/>
        <v>24.530379137136173</v>
      </c>
    </row>
    <row r="357" spans="1:40" ht="25.5" x14ac:dyDescent="0.25">
      <c r="A357" s="31"/>
      <c r="B357" s="24" t="s">
        <v>129</v>
      </c>
      <c r="C357" s="10" t="s">
        <v>14</v>
      </c>
      <c r="D357" s="10">
        <v>3</v>
      </c>
      <c r="E357" s="10">
        <v>13</v>
      </c>
      <c r="F357" s="10">
        <v>902</v>
      </c>
      <c r="G357" s="10">
        <v>83360</v>
      </c>
      <c r="H357" s="25" t="s">
        <v>130</v>
      </c>
      <c r="I357" s="23">
        <v>28264</v>
      </c>
      <c r="J357" s="23"/>
      <c r="K357" s="23"/>
      <c r="L357" s="23">
        <v>28264</v>
      </c>
      <c r="M357" s="23"/>
      <c r="N357" s="23"/>
      <c r="O357" s="23">
        <v>6800</v>
      </c>
      <c r="P357" s="23"/>
      <c r="Q357" s="23"/>
      <c r="R357" s="23">
        <v>28264</v>
      </c>
      <c r="AN357" s="93">
        <f t="shared" si="60"/>
        <v>24.058873478630062</v>
      </c>
    </row>
    <row r="358" spans="1:40" x14ac:dyDescent="0.25">
      <c r="A358" s="31"/>
      <c r="B358" s="24" t="s">
        <v>131</v>
      </c>
      <c r="C358" s="10" t="s">
        <v>14</v>
      </c>
      <c r="D358" s="10">
        <v>3</v>
      </c>
      <c r="E358" s="10">
        <v>13</v>
      </c>
      <c r="F358" s="10">
        <v>902</v>
      </c>
      <c r="G358" s="10">
        <v>83360</v>
      </c>
      <c r="H358" s="25" t="s">
        <v>132</v>
      </c>
      <c r="I358" s="23">
        <v>6365</v>
      </c>
      <c r="J358" s="23"/>
      <c r="K358" s="23"/>
      <c r="L358" s="23">
        <v>6365</v>
      </c>
      <c r="M358" s="23"/>
      <c r="N358" s="23"/>
      <c r="O358" s="23">
        <v>1595</v>
      </c>
      <c r="P358" s="23"/>
      <c r="Q358" s="23"/>
      <c r="R358" s="23">
        <v>6365</v>
      </c>
      <c r="AN358" s="93">
        <f t="shared" si="60"/>
        <v>25.058915946582879</v>
      </c>
    </row>
    <row r="359" spans="1:40" x14ac:dyDescent="0.25">
      <c r="A359" s="31"/>
      <c r="B359" s="24" t="s">
        <v>61</v>
      </c>
      <c r="C359" s="10" t="s">
        <v>14</v>
      </c>
      <c r="D359" s="10">
        <v>3</v>
      </c>
      <c r="E359" s="10">
        <v>13</v>
      </c>
      <c r="F359" s="10">
        <v>902</v>
      </c>
      <c r="G359" s="10">
        <v>83360</v>
      </c>
      <c r="H359" s="25">
        <v>853</v>
      </c>
      <c r="I359" s="23">
        <v>8970</v>
      </c>
      <c r="J359" s="23"/>
      <c r="K359" s="23"/>
      <c r="L359" s="23">
        <v>8970</v>
      </c>
      <c r="M359" s="23"/>
      <c r="N359" s="23"/>
      <c r="O359" s="23">
        <v>2300</v>
      </c>
      <c r="P359" s="23"/>
      <c r="Q359" s="23"/>
      <c r="R359" s="23">
        <v>8970</v>
      </c>
      <c r="AN359" s="93">
        <f t="shared" si="60"/>
        <v>25.641025641025639</v>
      </c>
    </row>
    <row r="360" spans="1:40" s="29" customFormat="1" ht="61.5" customHeight="1" x14ac:dyDescent="0.25">
      <c r="A360" s="12" t="s">
        <v>164</v>
      </c>
      <c r="B360" s="13" t="s">
        <v>319</v>
      </c>
      <c r="C360" s="22" t="s">
        <v>14</v>
      </c>
      <c r="D360" s="14">
        <v>4</v>
      </c>
      <c r="E360" s="20"/>
      <c r="F360" s="19"/>
      <c r="G360" s="20"/>
      <c r="H360" s="20"/>
      <c r="I360" s="16">
        <f>I361</f>
        <v>9045365.6999999993</v>
      </c>
      <c r="J360" s="79"/>
      <c r="K360" s="79"/>
      <c r="L360" s="16">
        <f>L361</f>
        <v>9045365.6999999993</v>
      </c>
      <c r="M360" s="16"/>
      <c r="N360" s="16"/>
      <c r="O360" s="16">
        <f>O361</f>
        <v>1924149.6</v>
      </c>
      <c r="P360" s="16"/>
      <c r="Q360" s="16"/>
      <c r="R360" s="16">
        <f>R361</f>
        <v>11168064.98</v>
      </c>
      <c r="T360" s="30"/>
      <c r="U360" s="30"/>
      <c r="V360" s="30"/>
      <c r="W360" s="30"/>
      <c r="X360" s="30"/>
      <c r="Y360" s="30"/>
      <c r="Z360" s="30"/>
      <c r="AN360" s="93">
        <f t="shared" si="60"/>
        <v>21.272214566183877</v>
      </c>
    </row>
    <row r="361" spans="1:40" s="29" customFormat="1" ht="42" customHeight="1" x14ac:dyDescent="0.25">
      <c r="A361" s="12" t="s">
        <v>165</v>
      </c>
      <c r="B361" s="13" t="s">
        <v>165</v>
      </c>
      <c r="C361" s="22" t="s">
        <v>14</v>
      </c>
      <c r="D361" s="14">
        <v>4</v>
      </c>
      <c r="E361" s="14">
        <v>11</v>
      </c>
      <c r="F361" s="19"/>
      <c r="G361" s="20"/>
      <c r="H361" s="20"/>
      <c r="I361" s="16">
        <f>I362+I377</f>
        <v>9045365.6999999993</v>
      </c>
      <c r="J361" s="79"/>
      <c r="K361" s="79"/>
      <c r="L361" s="16">
        <f>L362+L377</f>
        <v>9045365.6999999993</v>
      </c>
      <c r="M361" s="16"/>
      <c r="N361" s="16"/>
      <c r="O361" s="16">
        <f>O362+O377</f>
        <v>1924149.6</v>
      </c>
      <c r="P361" s="16"/>
      <c r="Q361" s="16"/>
      <c r="R361" s="16">
        <f>R362+R377</f>
        <v>11168064.98</v>
      </c>
      <c r="T361" s="30"/>
      <c r="U361" s="30"/>
      <c r="V361" s="30"/>
      <c r="W361" s="30">
        <f>W362+W363+W364</f>
        <v>401909</v>
      </c>
      <c r="X361" s="30">
        <f>X362+X363+X364</f>
        <v>370181.24</v>
      </c>
      <c r="Y361" s="30">
        <f>Y362+Y363+Y364</f>
        <v>370181.24</v>
      </c>
      <c r="Z361" s="30"/>
      <c r="AN361" s="93">
        <f t="shared" si="60"/>
        <v>21.272214566183877</v>
      </c>
    </row>
    <row r="362" spans="1:40" ht="30" customHeight="1" x14ac:dyDescent="0.25">
      <c r="A362" s="12" t="s">
        <v>18</v>
      </c>
      <c r="B362" s="13" t="s">
        <v>18</v>
      </c>
      <c r="C362" s="22" t="s">
        <v>14</v>
      </c>
      <c r="D362" s="14">
        <v>4</v>
      </c>
      <c r="E362" s="14">
        <v>11</v>
      </c>
      <c r="F362" s="14">
        <v>902</v>
      </c>
      <c r="G362" s="10"/>
      <c r="H362" s="25"/>
      <c r="I362" s="16">
        <f>I370+I363</f>
        <v>1581990.9</v>
      </c>
      <c r="J362" s="23"/>
      <c r="K362" s="23"/>
      <c r="L362" s="16">
        <f>L370+L363</f>
        <v>1581990.9</v>
      </c>
      <c r="M362" s="16"/>
      <c r="N362" s="16"/>
      <c r="O362" s="16">
        <f>O370+O363</f>
        <v>133491.53999999998</v>
      </c>
      <c r="P362" s="16"/>
      <c r="Q362" s="16"/>
      <c r="R362" s="16">
        <f>R370+R363</f>
        <v>4308018.8600000003</v>
      </c>
      <c r="W362" s="2">
        <v>129582.72</v>
      </c>
      <c r="X362" s="2">
        <v>97854.96</v>
      </c>
      <c r="Y362" s="2">
        <v>97854.96</v>
      </c>
      <c r="Z362" s="2">
        <v>902</v>
      </c>
      <c r="AA362" s="1">
        <v>612</v>
      </c>
      <c r="AN362" s="93">
        <f t="shared" si="60"/>
        <v>8.438198980790597</v>
      </c>
    </row>
    <row r="363" spans="1:40" s="29" customFormat="1" ht="76.5" x14ac:dyDescent="0.25">
      <c r="A363" s="52" t="s">
        <v>166</v>
      </c>
      <c r="B363" s="28" t="s">
        <v>167</v>
      </c>
      <c r="C363" s="22" t="s">
        <v>14</v>
      </c>
      <c r="D363" s="14">
        <v>4</v>
      </c>
      <c r="E363" s="14">
        <v>11</v>
      </c>
      <c r="F363" s="14">
        <v>902</v>
      </c>
      <c r="G363" s="14">
        <v>81180</v>
      </c>
      <c r="H363" s="15"/>
      <c r="I363" s="16">
        <f>I364+I367</f>
        <v>948390.9</v>
      </c>
      <c r="J363" s="16"/>
      <c r="K363" s="16"/>
      <c r="L363" s="16">
        <f>L364+L367</f>
        <v>948390.9</v>
      </c>
      <c r="M363" s="16"/>
      <c r="N363" s="16"/>
      <c r="O363" s="16">
        <f>O364+O367</f>
        <v>133491.53999999998</v>
      </c>
      <c r="P363" s="16"/>
      <c r="Q363" s="16"/>
      <c r="R363" s="16">
        <f>R364+R367</f>
        <v>3066736.8600000003</v>
      </c>
      <c r="T363" s="30"/>
      <c r="U363" s="30"/>
      <c r="V363" s="30"/>
      <c r="W363" s="30">
        <v>229400</v>
      </c>
      <c r="X363" s="30">
        <v>229400</v>
      </c>
      <c r="Y363" s="30">
        <v>229400</v>
      </c>
      <c r="Z363" s="30">
        <v>902</v>
      </c>
      <c r="AA363" s="29">
        <v>612</v>
      </c>
      <c r="AN363" s="93">
        <f t="shared" si="60"/>
        <v>14.075582125471678</v>
      </c>
    </row>
    <row r="364" spans="1:40" ht="42.75" customHeight="1" x14ac:dyDescent="0.25">
      <c r="A364" s="31" t="s">
        <v>24</v>
      </c>
      <c r="B364" s="24" t="s">
        <v>24</v>
      </c>
      <c r="C364" s="9" t="s">
        <v>14</v>
      </c>
      <c r="D364" s="10">
        <v>4</v>
      </c>
      <c r="E364" s="10">
        <v>11</v>
      </c>
      <c r="F364" s="10">
        <v>902</v>
      </c>
      <c r="G364" s="10">
        <v>81180</v>
      </c>
      <c r="H364" s="25">
        <v>200</v>
      </c>
      <c r="I364" s="23">
        <f t="shared" ref="I364:R365" si="64">I365</f>
        <v>546481.9</v>
      </c>
      <c r="J364" s="23"/>
      <c r="K364" s="23"/>
      <c r="L364" s="23">
        <f t="shared" si="64"/>
        <v>546481.9</v>
      </c>
      <c r="M364" s="23"/>
      <c r="N364" s="23"/>
      <c r="O364" s="23">
        <f t="shared" si="64"/>
        <v>30000</v>
      </c>
      <c r="P364" s="23"/>
      <c r="Q364" s="23"/>
      <c r="R364" s="23">
        <f t="shared" si="64"/>
        <v>2696555.62</v>
      </c>
      <c r="W364" s="2">
        <v>42926.28</v>
      </c>
      <c r="X364" s="2">
        <v>42926.28</v>
      </c>
      <c r="Y364" s="2">
        <v>42926.28</v>
      </c>
      <c r="Z364" s="2">
        <v>902</v>
      </c>
      <c r="AA364" s="1">
        <v>612</v>
      </c>
      <c r="AN364" s="93">
        <f t="shared" si="60"/>
        <v>5.4896603162886093</v>
      </c>
    </row>
    <row r="365" spans="1:40" ht="38.25" x14ac:dyDescent="0.25">
      <c r="A365" s="31" t="s">
        <v>26</v>
      </c>
      <c r="B365" s="24" t="s">
        <v>26</v>
      </c>
      <c r="C365" s="9" t="s">
        <v>14</v>
      </c>
      <c r="D365" s="10">
        <v>4</v>
      </c>
      <c r="E365" s="10">
        <v>11</v>
      </c>
      <c r="F365" s="10">
        <v>902</v>
      </c>
      <c r="G365" s="10">
        <v>81180</v>
      </c>
      <c r="H365" s="25">
        <v>240</v>
      </c>
      <c r="I365" s="23">
        <f t="shared" si="64"/>
        <v>546481.9</v>
      </c>
      <c r="J365" s="23"/>
      <c r="K365" s="23"/>
      <c r="L365" s="23">
        <f t="shared" si="64"/>
        <v>546481.9</v>
      </c>
      <c r="M365" s="23"/>
      <c r="N365" s="23"/>
      <c r="O365" s="23">
        <f t="shared" si="64"/>
        <v>30000</v>
      </c>
      <c r="P365" s="23"/>
      <c r="Q365" s="23"/>
      <c r="R365" s="23">
        <f t="shared" si="64"/>
        <v>2696555.62</v>
      </c>
      <c r="W365" s="2">
        <v>460616.08</v>
      </c>
      <c r="X365" s="2">
        <v>460616.08</v>
      </c>
      <c r="Y365" s="2">
        <v>460616.08</v>
      </c>
      <c r="Z365" s="2">
        <v>921</v>
      </c>
      <c r="AA365" s="1">
        <v>612</v>
      </c>
      <c r="AN365" s="93">
        <f t="shared" si="60"/>
        <v>5.4896603162886093</v>
      </c>
    </row>
    <row r="366" spans="1:40" ht="38.25" x14ac:dyDescent="0.25">
      <c r="A366" s="33" t="s">
        <v>28</v>
      </c>
      <c r="B366" s="24" t="s">
        <v>28</v>
      </c>
      <c r="C366" s="9" t="s">
        <v>14</v>
      </c>
      <c r="D366" s="10">
        <v>4</v>
      </c>
      <c r="E366" s="10">
        <v>11</v>
      </c>
      <c r="F366" s="10">
        <v>902</v>
      </c>
      <c r="G366" s="10">
        <v>81180</v>
      </c>
      <c r="H366" s="25">
        <v>244</v>
      </c>
      <c r="I366" s="23">
        <v>546481.9</v>
      </c>
      <c r="J366" s="23"/>
      <c r="K366" s="23"/>
      <c r="L366" s="23">
        <v>546481.9</v>
      </c>
      <c r="M366" s="23"/>
      <c r="N366" s="23"/>
      <c r="O366" s="23">
        <v>30000</v>
      </c>
      <c r="P366" s="23"/>
      <c r="Q366" s="23"/>
      <c r="R366" s="23">
        <v>2696555.62</v>
      </c>
      <c r="W366" s="2">
        <v>6225903</v>
      </c>
      <c r="X366" s="2">
        <v>6225903</v>
      </c>
      <c r="Y366" s="2">
        <v>6225903</v>
      </c>
      <c r="Z366" s="2">
        <v>921</v>
      </c>
      <c r="AA366" s="1">
        <v>612</v>
      </c>
      <c r="AN366" s="93">
        <f t="shared" si="60"/>
        <v>5.4896603162886093</v>
      </c>
    </row>
    <row r="367" spans="1:40" ht="38.25" x14ac:dyDescent="0.25">
      <c r="A367" s="33"/>
      <c r="B367" s="24" t="s">
        <v>32</v>
      </c>
      <c r="C367" s="9" t="s">
        <v>14</v>
      </c>
      <c r="D367" s="10">
        <v>4</v>
      </c>
      <c r="E367" s="10">
        <v>11</v>
      </c>
      <c r="F367" s="10">
        <v>902</v>
      </c>
      <c r="G367" s="10">
        <v>81180</v>
      </c>
      <c r="H367" s="25">
        <v>600</v>
      </c>
      <c r="I367" s="23">
        <f t="shared" ref="I367:R368" si="65">I368</f>
        <v>401909</v>
      </c>
      <c r="J367" s="23"/>
      <c r="K367" s="23"/>
      <c r="L367" s="23">
        <f t="shared" si="65"/>
        <v>401909</v>
      </c>
      <c r="M367" s="23"/>
      <c r="N367" s="23"/>
      <c r="O367" s="23">
        <f t="shared" si="65"/>
        <v>103491.54</v>
      </c>
      <c r="P367" s="23"/>
      <c r="Q367" s="23"/>
      <c r="R367" s="23">
        <f t="shared" si="65"/>
        <v>370181.24</v>
      </c>
      <c r="W367" s="2">
        <v>757641.12</v>
      </c>
      <c r="X367" s="2">
        <v>159312.44</v>
      </c>
      <c r="Y367" s="2">
        <v>159312.44</v>
      </c>
      <c r="Z367" s="2">
        <v>921</v>
      </c>
      <c r="AA367" s="1">
        <v>612</v>
      </c>
      <c r="AN367" s="93">
        <f t="shared" si="60"/>
        <v>25.749993157655087</v>
      </c>
    </row>
    <row r="368" spans="1:40" x14ac:dyDescent="0.25">
      <c r="A368" s="33"/>
      <c r="B368" s="24" t="s">
        <v>34</v>
      </c>
      <c r="C368" s="9" t="s">
        <v>14</v>
      </c>
      <c r="D368" s="10">
        <v>4</v>
      </c>
      <c r="E368" s="10">
        <v>11</v>
      </c>
      <c r="F368" s="10">
        <v>902</v>
      </c>
      <c r="G368" s="10">
        <v>81180</v>
      </c>
      <c r="H368" s="25">
        <v>610</v>
      </c>
      <c r="I368" s="23">
        <f t="shared" si="65"/>
        <v>401909</v>
      </c>
      <c r="J368" s="23"/>
      <c r="K368" s="23"/>
      <c r="L368" s="23">
        <f t="shared" si="65"/>
        <v>401909</v>
      </c>
      <c r="M368" s="23"/>
      <c r="N368" s="23"/>
      <c r="O368" s="23">
        <f t="shared" si="65"/>
        <v>103491.54</v>
      </c>
      <c r="P368" s="23"/>
      <c r="Q368" s="23"/>
      <c r="R368" s="23">
        <f t="shared" si="65"/>
        <v>370181.24</v>
      </c>
      <c r="T368" s="2">
        <v>97854.96</v>
      </c>
      <c r="U368" s="2">
        <v>97854.96</v>
      </c>
      <c r="V368" s="2">
        <v>97854.96</v>
      </c>
      <c r="W368" s="2">
        <v>19214.599999999999</v>
      </c>
      <c r="X368" s="2">
        <v>14214.6</v>
      </c>
      <c r="Y368" s="2">
        <v>14214.6</v>
      </c>
      <c r="Z368" s="2">
        <v>921</v>
      </c>
      <c r="AA368" s="1">
        <v>612</v>
      </c>
      <c r="AN368" s="93">
        <f t="shared" si="60"/>
        <v>25.749993157655087</v>
      </c>
    </row>
    <row r="369" spans="1:40" ht="25.5" x14ac:dyDescent="0.25">
      <c r="A369" s="33"/>
      <c r="B369" s="24" t="s">
        <v>106</v>
      </c>
      <c r="C369" s="9" t="s">
        <v>14</v>
      </c>
      <c r="D369" s="10">
        <v>4</v>
      </c>
      <c r="E369" s="10">
        <v>11</v>
      </c>
      <c r="F369" s="10">
        <v>902</v>
      </c>
      <c r="G369" s="10">
        <v>81180</v>
      </c>
      <c r="H369" s="25">
        <v>612</v>
      </c>
      <c r="I369" s="23">
        <v>401909</v>
      </c>
      <c r="J369" s="23"/>
      <c r="K369" s="23"/>
      <c r="L369" s="23">
        <v>401909</v>
      </c>
      <c r="M369" s="23"/>
      <c r="N369" s="23"/>
      <c r="O369" s="23">
        <v>103491.54</v>
      </c>
      <c r="P369" s="23"/>
      <c r="Q369" s="23"/>
      <c r="R369" s="23">
        <v>370181.24</v>
      </c>
      <c r="T369" s="2">
        <v>8400</v>
      </c>
      <c r="U369" s="2">
        <v>8400</v>
      </c>
      <c r="V369" s="2">
        <v>8400</v>
      </c>
      <c r="W369" s="2">
        <f>SUM(W365:W368)</f>
        <v>7463374.7999999998</v>
      </c>
      <c r="X369" s="2">
        <f>SUM(X365:X368)</f>
        <v>6860046.1200000001</v>
      </c>
      <c r="Y369" s="2">
        <f>SUM(Y365:Y368)</f>
        <v>6860046.1200000001</v>
      </c>
      <c r="AN369" s="93">
        <f t="shared" si="60"/>
        <v>25.749993157655087</v>
      </c>
    </row>
    <row r="370" spans="1:40" s="29" customFormat="1" ht="46.5" customHeight="1" x14ac:dyDescent="0.25">
      <c r="A370" s="12" t="s">
        <v>168</v>
      </c>
      <c r="B370" s="28" t="s">
        <v>169</v>
      </c>
      <c r="C370" s="22" t="s">
        <v>14</v>
      </c>
      <c r="D370" s="14">
        <v>4</v>
      </c>
      <c r="E370" s="14">
        <v>11</v>
      </c>
      <c r="F370" s="14">
        <v>902</v>
      </c>
      <c r="G370" s="14">
        <v>81130</v>
      </c>
      <c r="H370" s="15"/>
      <c r="I370" s="16">
        <f>I374+I371</f>
        <v>633600</v>
      </c>
      <c r="J370" s="16"/>
      <c r="K370" s="16"/>
      <c r="L370" s="16">
        <f>L374+L371</f>
        <v>633600</v>
      </c>
      <c r="M370" s="16"/>
      <c r="N370" s="16"/>
      <c r="O370" s="84">
        <f>O374+O371</f>
        <v>0</v>
      </c>
      <c r="P370" s="84"/>
      <c r="Q370" s="84"/>
      <c r="R370" s="84">
        <f>R374+R371</f>
        <v>1241282</v>
      </c>
      <c r="S370" s="97"/>
      <c r="T370" s="98">
        <f>SUM(T368:T369)</f>
        <v>106254.96</v>
      </c>
      <c r="U370" s="98">
        <f>SUM(U368:U369)</f>
        <v>106254.96</v>
      </c>
      <c r="V370" s="98">
        <f>SUM(V368:V369)</f>
        <v>106254.96</v>
      </c>
      <c r="W370" s="98">
        <f>W365+W366+W367+W368</f>
        <v>7463374.7999999998</v>
      </c>
      <c r="X370" s="98">
        <f>X365+X366+X367+X368</f>
        <v>6860046.1200000001</v>
      </c>
      <c r="Y370" s="98">
        <f>Y365+Y366+Y367+Y368</f>
        <v>6860046.1200000001</v>
      </c>
      <c r="Z370" s="98"/>
      <c r="AA370" s="97"/>
      <c r="AB370" s="97"/>
      <c r="AC370" s="97"/>
      <c r="AD370" s="97"/>
      <c r="AE370" s="97"/>
      <c r="AF370" s="97"/>
      <c r="AG370" s="97"/>
      <c r="AH370" s="97"/>
      <c r="AI370" s="97"/>
      <c r="AJ370" s="97"/>
      <c r="AK370" s="97"/>
      <c r="AL370" s="97"/>
      <c r="AM370" s="97"/>
      <c r="AN370" s="96">
        <f t="shared" si="60"/>
        <v>0</v>
      </c>
    </row>
    <row r="371" spans="1:40" s="29" customFormat="1" ht="81" customHeight="1" x14ac:dyDescent="0.25">
      <c r="A371" s="12"/>
      <c r="B371" s="24" t="s">
        <v>20</v>
      </c>
      <c r="C371" s="9" t="s">
        <v>14</v>
      </c>
      <c r="D371" s="10">
        <v>4</v>
      </c>
      <c r="E371" s="10">
        <v>11</v>
      </c>
      <c r="F371" s="10">
        <v>902</v>
      </c>
      <c r="G371" s="10">
        <v>81130</v>
      </c>
      <c r="H371" s="25">
        <v>100</v>
      </c>
      <c r="I371" s="23">
        <f t="shared" ref="I371:R372" si="66">I372</f>
        <v>100000</v>
      </c>
      <c r="J371" s="23"/>
      <c r="K371" s="23"/>
      <c r="L371" s="23">
        <f t="shared" si="66"/>
        <v>100000</v>
      </c>
      <c r="M371" s="23"/>
      <c r="N371" s="23"/>
      <c r="O371" s="85">
        <f t="shared" si="66"/>
        <v>0</v>
      </c>
      <c r="P371" s="85"/>
      <c r="Q371" s="85"/>
      <c r="R371" s="85">
        <f t="shared" si="66"/>
        <v>100000</v>
      </c>
      <c r="S371" s="97"/>
      <c r="T371" s="98"/>
      <c r="U371" s="98"/>
      <c r="V371" s="98"/>
      <c r="W371" s="98"/>
      <c r="X371" s="98"/>
      <c r="Y371" s="98"/>
      <c r="Z371" s="98"/>
      <c r="AA371" s="97"/>
      <c r="AB371" s="97"/>
      <c r="AC371" s="97"/>
      <c r="AD371" s="97"/>
      <c r="AE371" s="97"/>
      <c r="AF371" s="97"/>
      <c r="AG371" s="97"/>
      <c r="AH371" s="97"/>
      <c r="AI371" s="97"/>
      <c r="AJ371" s="97"/>
      <c r="AK371" s="97"/>
      <c r="AL371" s="97"/>
      <c r="AM371" s="97"/>
      <c r="AN371" s="96">
        <f t="shared" si="60"/>
        <v>0</v>
      </c>
    </row>
    <row r="372" spans="1:40" s="29" customFormat="1" ht="46.5" customHeight="1" x14ac:dyDescent="0.25">
      <c r="A372" s="12"/>
      <c r="B372" s="24" t="s">
        <v>21</v>
      </c>
      <c r="C372" s="9" t="s">
        <v>14</v>
      </c>
      <c r="D372" s="10">
        <v>4</v>
      </c>
      <c r="E372" s="10">
        <v>11</v>
      </c>
      <c r="F372" s="10">
        <v>902</v>
      </c>
      <c r="G372" s="10">
        <v>81130</v>
      </c>
      <c r="H372" s="25">
        <v>120</v>
      </c>
      <c r="I372" s="23">
        <f t="shared" si="66"/>
        <v>100000</v>
      </c>
      <c r="J372" s="23"/>
      <c r="K372" s="23"/>
      <c r="L372" s="23">
        <f t="shared" si="66"/>
        <v>100000</v>
      </c>
      <c r="M372" s="23"/>
      <c r="N372" s="23"/>
      <c r="O372" s="85">
        <f t="shared" si="66"/>
        <v>0</v>
      </c>
      <c r="P372" s="85"/>
      <c r="Q372" s="85"/>
      <c r="R372" s="85">
        <f t="shared" si="66"/>
        <v>100000</v>
      </c>
      <c r="S372" s="97"/>
      <c r="T372" s="98"/>
      <c r="U372" s="98"/>
      <c r="V372" s="98"/>
      <c r="W372" s="98"/>
      <c r="X372" s="98"/>
      <c r="Y372" s="98"/>
      <c r="Z372" s="98"/>
      <c r="AA372" s="97"/>
      <c r="AB372" s="97"/>
      <c r="AC372" s="97"/>
      <c r="AD372" s="97"/>
      <c r="AE372" s="97"/>
      <c r="AF372" s="97"/>
      <c r="AG372" s="97"/>
      <c r="AH372" s="97"/>
      <c r="AI372" s="97"/>
      <c r="AJ372" s="97"/>
      <c r="AK372" s="97"/>
      <c r="AL372" s="97"/>
      <c r="AM372" s="97"/>
      <c r="AN372" s="96">
        <f t="shared" si="60"/>
        <v>0</v>
      </c>
    </row>
    <row r="373" spans="1:40" s="29" customFormat="1" ht="87.75" customHeight="1" x14ac:dyDescent="0.25">
      <c r="A373" s="12"/>
      <c r="B373" s="39" t="s">
        <v>170</v>
      </c>
      <c r="C373" s="9" t="s">
        <v>14</v>
      </c>
      <c r="D373" s="10">
        <v>4</v>
      </c>
      <c r="E373" s="10">
        <v>11</v>
      </c>
      <c r="F373" s="10">
        <v>902</v>
      </c>
      <c r="G373" s="10">
        <v>81130</v>
      </c>
      <c r="H373" s="25">
        <v>123</v>
      </c>
      <c r="I373" s="23">
        <v>100000</v>
      </c>
      <c r="J373" s="23"/>
      <c r="K373" s="23"/>
      <c r="L373" s="23">
        <v>100000</v>
      </c>
      <c r="M373" s="23"/>
      <c r="N373" s="23"/>
      <c r="O373" s="84">
        <v>0</v>
      </c>
      <c r="P373" s="84"/>
      <c r="Q373" s="84"/>
      <c r="R373" s="84">
        <v>100000</v>
      </c>
      <c r="S373" s="97"/>
      <c r="T373" s="98"/>
      <c r="U373" s="98"/>
      <c r="V373" s="98"/>
      <c r="W373" s="98"/>
      <c r="X373" s="98"/>
      <c r="Y373" s="98"/>
      <c r="Z373" s="98"/>
      <c r="AA373" s="97"/>
      <c r="AB373" s="97"/>
      <c r="AC373" s="97"/>
      <c r="AD373" s="97"/>
      <c r="AE373" s="97"/>
      <c r="AF373" s="97"/>
      <c r="AG373" s="97"/>
      <c r="AH373" s="97"/>
      <c r="AI373" s="97"/>
      <c r="AJ373" s="97"/>
      <c r="AK373" s="97"/>
      <c r="AL373" s="97"/>
      <c r="AM373" s="97"/>
      <c r="AN373" s="96">
        <f t="shared" si="60"/>
        <v>0</v>
      </c>
    </row>
    <row r="374" spans="1:40" ht="38.25" x14ac:dyDescent="0.25">
      <c r="A374" s="31" t="s">
        <v>24</v>
      </c>
      <c r="B374" s="24" t="s">
        <v>24</v>
      </c>
      <c r="C374" s="9" t="s">
        <v>14</v>
      </c>
      <c r="D374" s="10">
        <v>4</v>
      </c>
      <c r="E374" s="10">
        <v>11</v>
      </c>
      <c r="F374" s="10">
        <v>902</v>
      </c>
      <c r="G374" s="10">
        <v>81130</v>
      </c>
      <c r="H374" s="25">
        <v>200</v>
      </c>
      <c r="I374" s="23">
        <f t="shared" ref="I374:R375" si="67">I375</f>
        <v>533600</v>
      </c>
      <c r="J374" s="23"/>
      <c r="K374" s="23"/>
      <c r="L374" s="23">
        <f t="shared" si="67"/>
        <v>533600</v>
      </c>
      <c r="M374" s="23"/>
      <c r="N374" s="23"/>
      <c r="O374" s="85">
        <f t="shared" si="67"/>
        <v>0</v>
      </c>
      <c r="P374" s="85"/>
      <c r="Q374" s="85"/>
      <c r="R374" s="85">
        <f t="shared" si="67"/>
        <v>1141282</v>
      </c>
      <c r="S374" s="94"/>
      <c r="T374" s="95"/>
      <c r="U374" s="95"/>
      <c r="V374" s="95"/>
      <c r="W374" s="95"/>
      <c r="X374" s="95"/>
      <c r="Y374" s="95"/>
      <c r="Z374" s="95"/>
      <c r="AA374" s="94"/>
      <c r="AB374" s="94"/>
      <c r="AC374" s="94"/>
      <c r="AD374" s="94"/>
      <c r="AE374" s="94"/>
      <c r="AF374" s="94"/>
      <c r="AG374" s="94"/>
      <c r="AH374" s="94"/>
      <c r="AI374" s="94"/>
      <c r="AJ374" s="94"/>
      <c r="AK374" s="94"/>
      <c r="AL374" s="94"/>
      <c r="AM374" s="94"/>
      <c r="AN374" s="96">
        <f t="shared" si="60"/>
        <v>0</v>
      </c>
    </row>
    <row r="375" spans="1:40" ht="38.25" x14ac:dyDescent="0.25">
      <c r="A375" s="31" t="s">
        <v>26</v>
      </c>
      <c r="B375" s="24" t="s">
        <v>26</v>
      </c>
      <c r="C375" s="9" t="s">
        <v>14</v>
      </c>
      <c r="D375" s="10">
        <v>4</v>
      </c>
      <c r="E375" s="10">
        <v>11</v>
      </c>
      <c r="F375" s="10">
        <v>902</v>
      </c>
      <c r="G375" s="10">
        <v>81130</v>
      </c>
      <c r="H375" s="25">
        <v>240</v>
      </c>
      <c r="I375" s="23">
        <f t="shared" si="67"/>
        <v>533600</v>
      </c>
      <c r="J375" s="23"/>
      <c r="K375" s="23"/>
      <c r="L375" s="23">
        <f t="shared" si="67"/>
        <v>533600</v>
      </c>
      <c r="M375" s="23"/>
      <c r="N375" s="23"/>
      <c r="O375" s="85">
        <f t="shared" si="67"/>
        <v>0</v>
      </c>
      <c r="P375" s="85"/>
      <c r="Q375" s="85"/>
      <c r="R375" s="85">
        <f t="shared" si="67"/>
        <v>1141282</v>
      </c>
      <c r="S375" s="94"/>
      <c r="T375" s="95"/>
      <c r="U375" s="95"/>
      <c r="V375" s="95"/>
      <c r="W375" s="95"/>
      <c r="X375" s="95"/>
      <c r="Y375" s="95"/>
      <c r="Z375" s="95"/>
      <c r="AA375" s="94"/>
      <c r="AB375" s="94"/>
      <c r="AC375" s="94"/>
      <c r="AD375" s="94"/>
      <c r="AE375" s="94"/>
      <c r="AF375" s="94"/>
      <c r="AG375" s="94"/>
      <c r="AH375" s="94"/>
      <c r="AI375" s="94"/>
      <c r="AJ375" s="94"/>
      <c r="AK375" s="94"/>
      <c r="AL375" s="94"/>
      <c r="AM375" s="94"/>
      <c r="AN375" s="96">
        <f t="shared" si="60"/>
        <v>0</v>
      </c>
    </row>
    <row r="376" spans="1:40" ht="38.25" x14ac:dyDescent="0.25">
      <c r="A376" s="33" t="s">
        <v>28</v>
      </c>
      <c r="B376" s="24" t="s">
        <v>28</v>
      </c>
      <c r="C376" s="9" t="s">
        <v>14</v>
      </c>
      <c r="D376" s="10">
        <v>4</v>
      </c>
      <c r="E376" s="10">
        <v>11</v>
      </c>
      <c r="F376" s="10">
        <v>902</v>
      </c>
      <c r="G376" s="10">
        <v>81130</v>
      </c>
      <c r="H376" s="25">
        <v>244</v>
      </c>
      <c r="I376" s="23">
        <v>533600</v>
      </c>
      <c r="J376" s="23"/>
      <c r="K376" s="23"/>
      <c r="L376" s="23">
        <v>533600</v>
      </c>
      <c r="M376" s="23"/>
      <c r="N376" s="23"/>
      <c r="O376" s="85">
        <v>0</v>
      </c>
      <c r="P376" s="85"/>
      <c r="Q376" s="85"/>
      <c r="R376" s="85">
        <v>1141282</v>
      </c>
      <c r="S376" s="94"/>
      <c r="T376" s="95"/>
      <c r="U376" s="95"/>
      <c r="V376" s="95"/>
      <c r="W376" s="95"/>
      <c r="X376" s="95"/>
      <c r="Y376" s="95"/>
      <c r="Z376" s="95"/>
      <c r="AA376" s="94"/>
      <c r="AB376" s="94"/>
      <c r="AC376" s="94"/>
      <c r="AD376" s="94"/>
      <c r="AE376" s="94"/>
      <c r="AF376" s="94"/>
      <c r="AG376" s="94"/>
      <c r="AH376" s="94"/>
      <c r="AI376" s="94"/>
      <c r="AJ376" s="94"/>
      <c r="AK376" s="94"/>
      <c r="AL376" s="94"/>
      <c r="AM376" s="94"/>
      <c r="AN376" s="96">
        <f t="shared" si="60"/>
        <v>0</v>
      </c>
    </row>
    <row r="377" spans="1:40" ht="25.5" x14ac:dyDescent="0.25">
      <c r="A377" s="12" t="s">
        <v>171</v>
      </c>
      <c r="B377" s="13" t="s">
        <v>171</v>
      </c>
      <c r="C377" s="22" t="s">
        <v>14</v>
      </c>
      <c r="D377" s="14">
        <v>4</v>
      </c>
      <c r="E377" s="14">
        <v>11</v>
      </c>
      <c r="F377" s="14">
        <v>921</v>
      </c>
      <c r="G377" s="14"/>
      <c r="H377" s="15"/>
      <c r="I377" s="16">
        <f t="shared" ref="I377:R380" si="68">I378</f>
        <v>7463374.7999999998</v>
      </c>
      <c r="J377" s="16"/>
      <c r="K377" s="16"/>
      <c r="L377" s="16">
        <f t="shared" si="68"/>
        <v>7463374.7999999998</v>
      </c>
      <c r="M377" s="16"/>
      <c r="N377" s="16"/>
      <c r="O377" s="16">
        <f t="shared" si="68"/>
        <v>1790658.06</v>
      </c>
      <c r="P377" s="16"/>
      <c r="Q377" s="16"/>
      <c r="R377" s="16">
        <f t="shared" si="68"/>
        <v>6860046.1200000001</v>
      </c>
      <c r="AN377" s="93">
        <f t="shared" si="60"/>
        <v>23.992605329160209</v>
      </c>
    </row>
    <row r="378" spans="1:40" s="29" customFormat="1" ht="88.5" customHeight="1" x14ac:dyDescent="0.25">
      <c r="A378" s="52" t="s">
        <v>166</v>
      </c>
      <c r="B378" s="28" t="s">
        <v>167</v>
      </c>
      <c r="C378" s="22" t="s">
        <v>14</v>
      </c>
      <c r="D378" s="14">
        <v>4</v>
      </c>
      <c r="E378" s="14">
        <v>11</v>
      </c>
      <c r="F378" s="14">
        <v>921</v>
      </c>
      <c r="G378" s="14">
        <v>81180</v>
      </c>
      <c r="H378" s="15"/>
      <c r="I378" s="16">
        <f t="shared" si="68"/>
        <v>7463374.7999999998</v>
      </c>
      <c r="J378" s="16"/>
      <c r="K378" s="16"/>
      <c r="L378" s="16">
        <f t="shared" si="68"/>
        <v>7463374.7999999998</v>
      </c>
      <c r="M378" s="16"/>
      <c r="N378" s="16"/>
      <c r="O378" s="16">
        <f t="shared" si="68"/>
        <v>1790658.06</v>
      </c>
      <c r="P378" s="16"/>
      <c r="Q378" s="16"/>
      <c r="R378" s="16">
        <f t="shared" si="68"/>
        <v>6860046.1200000001</v>
      </c>
      <c r="T378" s="30"/>
      <c r="U378" s="30"/>
      <c r="V378" s="30"/>
      <c r="W378" s="30"/>
      <c r="X378" s="30"/>
      <c r="Y378" s="30"/>
      <c r="Z378" s="30"/>
      <c r="AN378" s="93">
        <f t="shared" si="60"/>
        <v>23.992605329160209</v>
      </c>
    </row>
    <row r="379" spans="1:40" ht="38.25" x14ac:dyDescent="0.25">
      <c r="A379" s="33" t="s">
        <v>32</v>
      </c>
      <c r="B379" s="24" t="s">
        <v>32</v>
      </c>
      <c r="C379" s="9" t="s">
        <v>14</v>
      </c>
      <c r="D379" s="10">
        <v>4</v>
      </c>
      <c r="E379" s="10">
        <v>11</v>
      </c>
      <c r="F379" s="10">
        <v>921</v>
      </c>
      <c r="G379" s="10">
        <v>81180</v>
      </c>
      <c r="H379" s="25">
        <v>600</v>
      </c>
      <c r="I379" s="23">
        <f t="shared" si="68"/>
        <v>7463374.7999999998</v>
      </c>
      <c r="J379" s="23"/>
      <c r="K379" s="23"/>
      <c r="L379" s="23">
        <f t="shared" si="68"/>
        <v>7463374.7999999998</v>
      </c>
      <c r="M379" s="23"/>
      <c r="N379" s="23"/>
      <c r="O379" s="23">
        <f t="shared" si="68"/>
        <v>1790658.06</v>
      </c>
      <c r="P379" s="23"/>
      <c r="Q379" s="23"/>
      <c r="R379" s="23">
        <f t="shared" si="68"/>
        <v>6860046.1200000001</v>
      </c>
      <c r="T379" s="2">
        <f>T380+T381+T382</f>
        <v>958255.8</v>
      </c>
      <c r="U379" s="2">
        <f>U380+U381+U382</f>
        <v>958255.8</v>
      </c>
      <c r="V379" s="2">
        <f>V380+V381+V382</f>
        <v>958255.8</v>
      </c>
      <c r="AN379" s="93">
        <f t="shared" si="60"/>
        <v>23.992605329160209</v>
      </c>
    </row>
    <row r="380" spans="1:40" x14ac:dyDescent="0.25">
      <c r="A380" s="33" t="s">
        <v>34</v>
      </c>
      <c r="B380" s="24" t="s">
        <v>34</v>
      </c>
      <c r="C380" s="9" t="s">
        <v>14</v>
      </c>
      <c r="D380" s="10">
        <v>4</v>
      </c>
      <c r="E380" s="10">
        <v>11</v>
      </c>
      <c r="F380" s="10">
        <v>921</v>
      </c>
      <c r="G380" s="10">
        <v>81180</v>
      </c>
      <c r="H380" s="25">
        <v>610</v>
      </c>
      <c r="I380" s="23">
        <f t="shared" si="68"/>
        <v>7463374.7999999998</v>
      </c>
      <c r="J380" s="23"/>
      <c r="K380" s="23"/>
      <c r="L380" s="23">
        <f t="shared" si="68"/>
        <v>7463374.7999999998</v>
      </c>
      <c r="M380" s="23"/>
      <c r="N380" s="23"/>
      <c r="O380" s="23">
        <f t="shared" si="68"/>
        <v>1790658.06</v>
      </c>
      <c r="P380" s="23"/>
      <c r="Q380" s="23"/>
      <c r="R380" s="23">
        <f t="shared" si="68"/>
        <v>6860046.1200000001</v>
      </c>
      <c r="T380" s="2">
        <v>154479.29</v>
      </c>
      <c r="U380" s="2">
        <v>154479.29</v>
      </c>
      <c r="V380" s="2">
        <v>154479.29</v>
      </c>
      <c r="AN380" s="93">
        <f t="shared" si="60"/>
        <v>23.992605329160209</v>
      </c>
    </row>
    <row r="381" spans="1:40" ht="25.5" x14ac:dyDescent="0.25">
      <c r="A381" s="33" t="s">
        <v>106</v>
      </c>
      <c r="B381" s="24" t="s">
        <v>106</v>
      </c>
      <c r="C381" s="9" t="s">
        <v>14</v>
      </c>
      <c r="D381" s="10">
        <v>4</v>
      </c>
      <c r="E381" s="10">
        <v>11</v>
      </c>
      <c r="F381" s="10">
        <v>921</v>
      </c>
      <c r="G381" s="10">
        <v>81180</v>
      </c>
      <c r="H381" s="25">
        <v>612</v>
      </c>
      <c r="I381" s="23">
        <v>7463374.7999999998</v>
      </c>
      <c r="J381" s="23"/>
      <c r="K381" s="23"/>
      <c r="L381" s="23">
        <v>7463374.7999999998</v>
      </c>
      <c r="M381" s="23"/>
      <c r="N381" s="23"/>
      <c r="O381" s="23">
        <v>1790658.06</v>
      </c>
      <c r="P381" s="23"/>
      <c r="Q381" s="23"/>
      <c r="R381" s="23">
        <v>6860046.1200000001</v>
      </c>
      <c r="T381" s="2">
        <v>345170.64</v>
      </c>
      <c r="U381" s="2">
        <v>345170.64</v>
      </c>
      <c r="V381" s="2">
        <v>345170.64</v>
      </c>
      <c r="W381" s="23">
        <v>229400</v>
      </c>
      <c r="X381" s="23">
        <v>229400</v>
      </c>
      <c r="Y381" s="23">
        <v>229400</v>
      </c>
      <c r="AN381" s="93">
        <f t="shared" si="60"/>
        <v>23.992605329160209</v>
      </c>
    </row>
    <row r="382" spans="1:40" ht="51" x14ac:dyDescent="0.25">
      <c r="A382" s="12" t="s">
        <v>172</v>
      </c>
      <c r="B382" s="13" t="s">
        <v>173</v>
      </c>
      <c r="C382" s="14" t="s">
        <v>174</v>
      </c>
      <c r="D382" s="14"/>
      <c r="E382" s="14"/>
      <c r="F382" s="14"/>
      <c r="G382" s="14"/>
      <c r="H382" s="15"/>
      <c r="I382" s="16">
        <f t="shared" ref="I382:R383" si="69">I383</f>
        <v>9240147.9400000013</v>
      </c>
      <c r="J382" s="16"/>
      <c r="K382" s="16">
        <f t="shared" si="69"/>
        <v>14400</v>
      </c>
      <c r="L382" s="16">
        <f t="shared" si="69"/>
        <v>9254547.9400000013</v>
      </c>
      <c r="M382" s="16"/>
      <c r="N382" s="16"/>
      <c r="O382" s="16">
        <f t="shared" si="69"/>
        <v>1220397.8</v>
      </c>
      <c r="P382" s="16"/>
      <c r="Q382" s="16"/>
      <c r="R382" s="16">
        <f t="shared" si="69"/>
        <v>9783758.7300000004</v>
      </c>
      <c r="T382" s="2">
        <v>458605.87</v>
      </c>
      <c r="U382" s="2">
        <v>458605.87</v>
      </c>
      <c r="V382" s="2">
        <v>458605.87</v>
      </c>
      <c r="W382" s="2">
        <v>129582.72</v>
      </c>
      <c r="X382" s="2">
        <v>97854.96</v>
      </c>
      <c r="Y382" s="2">
        <v>97854.96</v>
      </c>
      <c r="AN382" s="93">
        <f t="shared" si="60"/>
        <v>13.187006085140016</v>
      </c>
    </row>
    <row r="383" spans="1:40" ht="60" customHeight="1" x14ac:dyDescent="0.25">
      <c r="A383" s="12" t="s">
        <v>175</v>
      </c>
      <c r="B383" s="13" t="s">
        <v>175</v>
      </c>
      <c r="C383" s="14" t="s">
        <v>174</v>
      </c>
      <c r="D383" s="14">
        <v>0</v>
      </c>
      <c r="E383" s="14">
        <v>11</v>
      </c>
      <c r="F383" s="14"/>
      <c r="G383" s="14"/>
      <c r="H383" s="15"/>
      <c r="I383" s="16">
        <f t="shared" si="69"/>
        <v>9240147.9400000013</v>
      </c>
      <c r="J383" s="16"/>
      <c r="K383" s="16">
        <f t="shared" si="69"/>
        <v>14400</v>
      </c>
      <c r="L383" s="16">
        <f t="shared" si="69"/>
        <v>9254547.9400000013</v>
      </c>
      <c r="M383" s="16"/>
      <c r="N383" s="16"/>
      <c r="O383" s="16">
        <f t="shared" si="69"/>
        <v>1220397.8</v>
      </c>
      <c r="P383" s="16"/>
      <c r="Q383" s="16"/>
      <c r="R383" s="16">
        <f t="shared" si="69"/>
        <v>9783758.7300000004</v>
      </c>
      <c r="W383" s="2">
        <f>SUM(W381:W382)</f>
        <v>358982.72</v>
      </c>
      <c r="X383" s="2">
        <f>SUM(X381:X382)</f>
        <v>327254.96000000002</v>
      </c>
      <c r="Y383" s="2">
        <f>SUM(Y381:Y382)</f>
        <v>327254.96000000002</v>
      </c>
      <c r="AN383" s="93">
        <f t="shared" si="60"/>
        <v>13.187006085140016</v>
      </c>
    </row>
    <row r="384" spans="1:40" ht="25.5" x14ac:dyDescent="0.25">
      <c r="A384" s="12" t="s">
        <v>176</v>
      </c>
      <c r="B384" s="13" t="s">
        <v>176</v>
      </c>
      <c r="C384" s="14" t="s">
        <v>174</v>
      </c>
      <c r="D384" s="14">
        <v>0</v>
      </c>
      <c r="E384" s="14">
        <v>11</v>
      </c>
      <c r="F384" s="14">
        <v>903</v>
      </c>
      <c r="G384" s="14"/>
      <c r="H384" s="15"/>
      <c r="I384" s="16">
        <f>I385+I403+I399+I410</f>
        <v>9240147.9400000013</v>
      </c>
      <c r="J384" s="16"/>
      <c r="K384" s="16">
        <f>K385+K403+K399+K410</f>
        <v>14400</v>
      </c>
      <c r="L384" s="16">
        <f>L385+L403+L399+L410</f>
        <v>9254547.9400000013</v>
      </c>
      <c r="M384" s="16"/>
      <c r="N384" s="16"/>
      <c r="O384" s="16">
        <f>O385+O403+O399+O410</f>
        <v>1220397.8</v>
      </c>
      <c r="P384" s="16"/>
      <c r="Q384" s="16"/>
      <c r="R384" s="16">
        <f>R385+R403+R399+R410</f>
        <v>9783758.7300000004</v>
      </c>
      <c r="AN384" s="93">
        <f t="shared" si="60"/>
        <v>13.187006085140016</v>
      </c>
    </row>
    <row r="385" spans="1:40" s="29" customFormat="1" ht="38.25" x14ac:dyDescent="0.2">
      <c r="A385" s="32" t="s">
        <v>54</v>
      </c>
      <c r="B385" s="28" t="s">
        <v>54</v>
      </c>
      <c r="C385" s="14" t="s">
        <v>174</v>
      </c>
      <c r="D385" s="14">
        <v>0</v>
      </c>
      <c r="E385" s="14">
        <v>11</v>
      </c>
      <c r="F385" s="14">
        <v>903</v>
      </c>
      <c r="G385" s="14">
        <v>80040</v>
      </c>
      <c r="H385" s="21"/>
      <c r="I385" s="16">
        <f>I386+I391+I394</f>
        <v>7354410.9400000013</v>
      </c>
      <c r="J385" s="78"/>
      <c r="K385" s="78"/>
      <c r="L385" s="16">
        <f>L386+L391+L394</f>
        <v>7354410.9400000013</v>
      </c>
      <c r="M385" s="16"/>
      <c r="N385" s="16"/>
      <c r="O385" s="16">
        <f>O386+O391+O394</f>
        <v>1105630.3</v>
      </c>
      <c r="P385" s="16"/>
      <c r="Q385" s="16"/>
      <c r="R385" s="16">
        <f>R386+R391+R394</f>
        <v>7898021.7299999995</v>
      </c>
      <c r="T385" s="30"/>
      <c r="U385" s="30"/>
      <c r="V385" s="30"/>
      <c r="W385" s="30"/>
      <c r="X385" s="30"/>
      <c r="Y385" s="30"/>
      <c r="Z385" s="30"/>
      <c r="AN385" s="93">
        <f t="shared" si="60"/>
        <v>15.033567052754327</v>
      </c>
    </row>
    <row r="386" spans="1:40" ht="76.5" x14ac:dyDescent="0.25">
      <c r="A386" s="31" t="s">
        <v>20</v>
      </c>
      <c r="B386" s="24" t="s">
        <v>20</v>
      </c>
      <c r="C386" s="10" t="s">
        <v>174</v>
      </c>
      <c r="D386" s="10">
        <v>0</v>
      </c>
      <c r="E386" s="10">
        <v>11</v>
      </c>
      <c r="F386" s="10">
        <v>903</v>
      </c>
      <c r="G386" s="10">
        <v>80040</v>
      </c>
      <c r="H386" s="25" t="s">
        <v>55</v>
      </c>
      <c r="I386" s="23">
        <f>I387</f>
        <v>6764713.4600000009</v>
      </c>
      <c r="J386" s="23"/>
      <c r="K386" s="23"/>
      <c r="L386" s="23">
        <f>L387</f>
        <v>6764713.4600000009</v>
      </c>
      <c r="M386" s="23"/>
      <c r="N386" s="23"/>
      <c r="O386" s="23">
        <f>O387</f>
        <v>962770.49</v>
      </c>
      <c r="P386" s="23"/>
      <c r="Q386" s="23"/>
      <c r="R386" s="23">
        <f>R387</f>
        <v>7305182.1099999994</v>
      </c>
      <c r="AN386" s="93">
        <f t="shared" si="60"/>
        <v>14.232243474803438</v>
      </c>
    </row>
    <row r="387" spans="1:40" ht="38.25" x14ac:dyDescent="0.25">
      <c r="A387" s="31" t="s">
        <v>21</v>
      </c>
      <c r="B387" s="24" t="s">
        <v>21</v>
      </c>
      <c r="C387" s="10" t="s">
        <v>174</v>
      </c>
      <c r="D387" s="10">
        <v>0</v>
      </c>
      <c r="E387" s="10">
        <v>11</v>
      </c>
      <c r="F387" s="10">
        <v>903</v>
      </c>
      <c r="G387" s="10">
        <v>80040</v>
      </c>
      <c r="H387" s="25" t="s">
        <v>56</v>
      </c>
      <c r="I387" s="23">
        <f>I388+I389+I390</f>
        <v>6764713.4600000009</v>
      </c>
      <c r="J387" s="23"/>
      <c r="K387" s="23"/>
      <c r="L387" s="23">
        <f>L388+L389+L390</f>
        <v>6764713.4600000009</v>
      </c>
      <c r="M387" s="23"/>
      <c r="N387" s="23"/>
      <c r="O387" s="23">
        <f>O388+O389+O390</f>
        <v>962770.49</v>
      </c>
      <c r="P387" s="23"/>
      <c r="Q387" s="23"/>
      <c r="R387" s="23">
        <f>R388+R389+R390</f>
        <v>7305182.1099999994</v>
      </c>
      <c r="AN387" s="93">
        <f t="shared" si="60"/>
        <v>14.232243474803438</v>
      </c>
    </row>
    <row r="388" spans="1:40" ht="25.5" x14ac:dyDescent="0.25">
      <c r="A388" s="31" t="s">
        <v>42</v>
      </c>
      <c r="B388" s="24" t="s">
        <v>42</v>
      </c>
      <c r="C388" s="10" t="s">
        <v>174</v>
      </c>
      <c r="D388" s="10">
        <v>0</v>
      </c>
      <c r="E388" s="10">
        <v>11</v>
      </c>
      <c r="F388" s="10">
        <v>903</v>
      </c>
      <c r="G388" s="10">
        <v>80040</v>
      </c>
      <c r="H388" s="25">
        <v>121</v>
      </c>
      <c r="I388" s="23">
        <v>4870441.9800000004</v>
      </c>
      <c r="J388" s="23"/>
      <c r="K388" s="23"/>
      <c r="L388" s="23">
        <v>4870441.9800000004</v>
      </c>
      <c r="M388" s="23"/>
      <c r="N388" s="23"/>
      <c r="O388" s="23">
        <v>769051.3</v>
      </c>
      <c r="P388" s="23"/>
      <c r="Q388" s="23"/>
      <c r="R388" s="23">
        <v>5285548.47</v>
      </c>
      <c r="AN388" s="93">
        <f t="shared" si="60"/>
        <v>15.790174755351464</v>
      </c>
    </row>
    <row r="389" spans="1:40" ht="38.25" x14ac:dyDescent="0.25">
      <c r="A389" s="31" t="s">
        <v>43</v>
      </c>
      <c r="B389" s="24" t="s">
        <v>43</v>
      </c>
      <c r="C389" s="10" t="s">
        <v>174</v>
      </c>
      <c r="D389" s="10">
        <v>0</v>
      </c>
      <c r="E389" s="10">
        <v>11</v>
      </c>
      <c r="F389" s="10">
        <v>903</v>
      </c>
      <c r="G389" s="10">
        <v>80040</v>
      </c>
      <c r="H389" s="25">
        <v>122</v>
      </c>
      <c r="I389" s="23">
        <v>325550</v>
      </c>
      <c r="J389" s="23"/>
      <c r="K389" s="23"/>
      <c r="L389" s="23">
        <v>325550</v>
      </c>
      <c r="M389" s="23"/>
      <c r="N389" s="23"/>
      <c r="O389" s="23">
        <v>200</v>
      </c>
      <c r="P389" s="23"/>
      <c r="Q389" s="23"/>
      <c r="R389" s="23">
        <v>325550</v>
      </c>
      <c r="AN389" s="93">
        <f t="shared" si="60"/>
        <v>6.1434495469205964E-2</v>
      </c>
    </row>
    <row r="390" spans="1:40" ht="63.75" x14ac:dyDescent="0.25">
      <c r="A390" s="31" t="s">
        <v>23</v>
      </c>
      <c r="B390" s="24" t="s">
        <v>23</v>
      </c>
      <c r="C390" s="10" t="s">
        <v>174</v>
      </c>
      <c r="D390" s="10">
        <v>0</v>
      </c>
      <c r="E390" s="10">
        <v>11</v>
      </c>
      <c r="F390" s="10">
        <v>903</v>
      </c>
      <c r="G390" s="10">
        <v>80040</v>
      </c>
      <c r="H390" s="25">
        <v>129</v>
      </c>
      <c r="I390" s="23">
        <v>1568721.48</v>
      </c>
      <c r="J390" s="23"/>
      <c r="K390" s="23"/>
      <c r="L390" s="23">
        <v>1568721.48</v>
      </c>
      <c r="M390" s="23"/>
      <c r="N390" s="23"/>
      <c r="O390" s="23">
        <v>193519.19</v>
      </c>
      <c r="P390" s="23"/>
      <c r="Q390" s="23"/>
      <c r="R390" s="23">
        <v>1694083.64</v>
      </c>
      <c r="AN390" s="93">
        <f t="shared" si="60"/>
        <v>12.336108892956576</v>
      </c>
    </row>
    <row r="391" spans="1:40" ht="38.25" x14ac:dyDescent="0.25">
      <c r="A391" s="31" t="s">
        <v>24</v>
      </c>
      <c r="B391" s="24" t="s">
        <v>24</v>
      </c>
      <c r="C391" s="10" t="s">
        <v>174</v>
      </c>
      <c r="D391" s="10">
        <v>0</v>
      </c>
      <c r="E391" s="10">
        <v>11</v>
      </c>
      <c r="F391" s="10">
        <v>903</v>
      </c>
      <c r="G391" s="10">
        <v>80040</v>
      </c>
      <c r="H391" s="25">
        <v>200</v>
      </c>
      <c r="I391" s="23">
        <f t="shared" ref="I391:R392" si="70">I392</f>
        <v>589697.48</v>
      </c>
      <c r="J391" s="23"/>
      <c r="K391" s="23"/>
      <c r="L391" s="23">
        <f t="shared" si="70"/>
        <v>589697.48</v>
      </c>
      <c r="M391" s="23"/>
      <c r="N391" s="23"/>
      <c r="O391" s="23">
        <f t="shared" si="70"/>
        <v>142859.81</v>
      </c>
      <c r="P391" s="23"/>
      <c r="Q391" s="23"/>
      <c r="R391" s="23">
        <f t="shared" si="70"/>
        <v>592839.62</v>
      </c>
      <c r="AN391" s="93">
        <f t="shared" si="60"/>
        <v>24.225948871275488</v>
      </c>
    </row>
    <row r="392" spans="1:40" ht="42.75" customHeight="1" x14ac:dyDescent="0.25">
      <c r="A392" s="31" t="s">
        <v>26</v>
      </c>
      <c r="B392" s="24" t="s">
        <v>26</v>
      </c>
      <c r="C392" s="10" t="s">
        <v>174</v>
      </c>
      <c r="D392" s="10">
        <v>0</v>
      </c>
      <c r="E392" s="10">
        <v>11</v>
      </c>
      <c r="F392" s="10">
        <v>903</v>
      </c>
      <c r="G392" s="10">
        <v>80040</v>
      </c>
      <c r="H392" s="25">
        <v>240</v>
      </c>
      <c r="I392" s="23">
        <f t="shared" si="70"/>
        <v>589697.48</v>
      </c>
      <c r="J392" s="23"/>
      <c r="K392" s="23"/>
      <c r="L392" s="23">
        <f t="shared" si="70"/>
        <v>589697.48</v>
      </c>
      <c r="M392" s="23"/>
      <c r="N392" s="23"/>
      <c r="O392" s="23">
        <f t="shared" si="70"/>
        <v>142859.81</v>
      </c>
      <c r="P392" s="23"/>
      <c r="Q392" s="23"/>
      <c r="R392" s="23">
        <f t="shared" si="70"/>
        <v>592839.62</v>
      </c>
      <c r="AN392" s="93">
        <f t="shared" si="60"/>
        <v>24.225948871275488</v>
      </c>
    </row>
    <row r="393" spans="1:40" ht="38.25" x14ac:dyDescent="0.25">
      <c r="A393" s="33" t="s">
        <v>28</v>
      </c>
      <c r="B393" s="24" t="s">
        <v>28</v>
      </c>
      <c r="C393" s="10" t="s">
        <v>174</v>
      </c>
      <c r="D393" s="10">
        <v>0</v>
      </c>
      <c r="E393" s="10">
        <v>11</v>
      </c>
      <c r="F393" s="10">
        <v>903</v>
      </c>
      <c r="G393" s="10">
        <v>80040</v>
      </c>
      <c r="H393" s="25">
        <v>244</v>
      </c>
      <c r="I393" s="23">
        <v>589697.48</v>
      </c>
      <c r="J393" s="23"/>
      <c r="K393" s="23">
        <v>0</v>
      </c>
      <c r="L393" s="23">
        <v>589697.48</v>
      </c>
      <c r="M393" s="23"/>
      <c r="N393" s="23"/>
      <c r="O393" s="23">
        <v>142859.81</v>
      </c>
      <c r="P393" s="23"/>
      <c r="Q393" s="23"/>
      <c r="R393" s="23">
        <v>592839.62</v>
      </c>
      <c r="AN393" s="93">
        <f t="shared" si="60"/>
        <v>24.225948871275488</v>
      </c>
    </row>
    <row r="394" spans="1:40" hidden="1" x14ac:dyDescent="0.25">
      <c r="A394" s="31" t="s">
        <v>57</v>
      </c>
      <c r="B394" s="24" t="s">
        <v>57</v>
      </c>
      <c r="C394" s="10" t="s">
        <v>174</v>
      </c>
      <c r="D394" s="10">
        <v>0</v>
      </c>
      <c r="E394" s="10">
        <v>11</v>
      </c>
      <c r="F394" s="10">
        <v>903</v>
      </c>
      <c r="G394" s="10">
        <v>80040</v>
      </c>
      <c r="H394" s="25">
        <v>800</v>
      </c>
      <c r="I394" s="23">
        <f>I395</f>
        <v>0</v>
      </c>
      <c r="J394" s="23"/>
      <c r="K394" s="23"/>
      <c r="L394" s="23">
        <f>L395</f>
        <v>0</v>
      </c>
      <c r="M394" s="23"/>
      <c r="N394" s="23"/>
      <c r="O394" s="23">
        <f>O395</f>
        <v>0</v>
      </c>
      <c r="P394" s="23"/>
      <c r="Q394" s="23"/>
      <c r="R394" s="23">
        <f>R395</f>
        <v>0</v>
      </c>
      <c r="AN394" s="93" t="e">
        <f t="shared" si="60"/>
        <v>#DIV/0!</v>
      </c>
    </row>
    <row r="395" spans="1:40" hidden="1" x14ac:dyDescent="0.25">
      <c r="A395" s="31" t="s">
        <v>60</v>
      </c>
      <c r="B395" s="24" t="s">
        <v>60</v>
      </c>
      <c r="C395" s="10" t="s">
        <v>174</v>
      </c>
      <c r="D395" s="10">
        <v>0</v>
      </c>
      <c r="E395" s="10">
        <v>11</v>
      </c>
      <c r="F395" s="10">
        <v>903</v>
      </c>
      <c r="G395" s="10">
        <v>80040</v>
      </c>
      <c r="H395" s="25">
        <v>850</v>
      </c>
      <c r="I395" s="23">
        <f>I396+I397+I398</f>
        <v>0</v>
      </c>
      <c r="J395" s="23"/>
      <c r="K395" s="23"/>
      <c r="L395" s="23">
        <f>L396+L397+L398</f>
        <v>0</v>
      </c>
      <c r="M395" s="23"/>
      <c r="N395" s="23"/>
      <c r="O395" s="23">
        <f>O396+O397+O398</f>
        <v>0</v>
      </c>
      <c r="P395" s="23"/>
      <c r="Q395" s="23"/>
      <c r="R395" s="23">
        <f>R396+R397+R398</f>
        <v>0</v>
      </c>
      <c r="AN395" s="93" t="e">
        <f t="shared" si="60"/>
        <v>#DIV/0!</v>
      </c>
    </row>
    <row r="396" spans="1:40" ht="25.5" hidden="1" x14ac:dyDescent="0.25">
      <c r="A396" s="31" t="s">
        <v>129</v>
      </c>
      <c r="B396" s="24" t="s">
        <v>129</v>
      </c>
      <c r="C396" s="10" t="s">
        <v>174</v>
      </c>
      <c r="D396" s="10">
        <v>0</v>
      </c>
      <c r="E396" s="10">
        <v>11</v>
      </c>
      <c r="F396" s="10">
        <v>903</v>
      </c>
      <c r="G396" s="10">
        <v>80040</v>
      </c>
      <c r="H396" s="25">
        <v>851</v>
      </c>
      <c r="I396" s="23">
        <v>0</v>
      </c>
      <c r="J396" s="23"/>
      <c r="K396" s="23"/>
      <c r="L396" s="23">
        <v>0</v>
      </c>
      <c r="M396" s="23"/>
      <c r="N396" s="23"/>
      <c r="O396" s="23">
        <v>0</v>
      </c>
      <c r="P396" s="23"/>
      <c r="Q396" s="23"/>
      <c r="R396" s="23">
        <v>0</v>
      </c>
      <c r="AN396" s="93" t="e">
        <f t="shared" si="60"/>
        <v>#DIV/0!</v>
      </c>
    </row>
    <row r="397" spans="1:40" hidden="1" x14ac:dyDescent="0.25">
      <c r="A397" s="31" t="s">
        <v>131</v>
      </c>
      <c r="B397" s="24" t="s">
        <v>131</v>
      </c>
      <c r="C397" s="10" t="s">
        <v>174</v>
      </c>
      <c r="D397" s="10">
        <v>0</v>
      </c>
      <c r="E397" s="10">
        <v>11</v>
      </c>
      <c r="F397" s="10">
        <v>903</v>
      </c>
      <c r="G397" s="10">
        <v>80040</v>
      </c>
      <c r="H397" s="25">
        <v>852</v>
      </c>
      <c r="I397" s="23">
        <v>0</v>
      </c>
      <c r="J397" s="23"/>
      <c r="K397" s="23"/>
      <c r="L397" s="23">
        <v>0</v>
      </c>
      <c r="M397" s="23"/>
      <c r="N397" s="23"/>
      <c r="O397" s="23">
        <v>0</v>
      </c>
      <c r="P397" s="23"/>
      <c r="Q397" s="23"/>
      <c r="R397" s="23">
        <v>0</v>
      </c>
      <c r="AN397" s="93" t="e">
        <f t="shared" si="60"/>
        <v>#DIV/0!</v>
      </c>
    </row>
    <row r="398" spans="1:40" hidden="1" x14ac:dyDescent="0.25">
      <c r="A398" s="31" t="s">
        <v>61</v>
      </c>
      <c r="B398" s="24" t="s">
        <v>61</v>
      </c>
      <c r="C398" s="10" t="s">
        <v>174</v>
      </c>
      <c r="D398" s="10">
        <v>0</v>
      </c>
      <c r="E398" s="10">
        <v>11</v>
      </c>
      <c r="F398" s="10">
        <v>903</v>
      </c>
      <c r="G398" s="10">
        <v>10040</v>
      </c>
      <c r="H398" s="25">
        <v>853</v>
      </c>
      <c r="I398" s="23">
        <v>0</v>
      </c>
      <c r="J398" s="23"/>
      <c r="K398" s="23"/>
      <c r="L398" s="23">
        <v>0</v>
      </c>
      <c r="M398" s="23"/>
      <c r="N398" s="23"/>
      <c r="O398" s="23">
        <v>0</v>
      </c>
      <c r="P398" s="23"/>
      <c r="Q398" s="23"/>
      <c r="R398" s="23">
        <v>0</v>
      </c>
      <c r="AN398" s="93" t="e">
        <f t="shared" si="60"/>
        <v>#DIV/0!</v>
      </c>
    </row>
    <row r="399" spans="1:40" s="56" customFormat="1" ht="38.25" x14ac:dyDescent="0.25">
      <c r="A399" s="53" t="s">
        <v>65</v>
      </c>
      <c r="B399" s="28" t="s">
        <v>65</v>
      </c>
      <c r="C399" s="14" t="s">
        <v>174</v>
      </c>
      <c r="D399" s="14">
        <v>0</v>
      </c>
      <c r="E399" s="14">
        <v>11</v>
      </c>
      <c r="F399" s="14">
        <v>903</v>
      </c>
      <c r="G399" s="14">
        <v>80070</v>
      </c>
      <c r="H399" s="21"/>
      <c r="I399" s="16">
        <f t="shared" ref="I399:R401" si="71">I400</f>
        <v>70000</v>
      </c>
      <c r="J399" s="78"/>
      <c r="K399" s="78"/>
      <c r="L399" s="16">
        <f t="shared" si="71"/>
        <v>70000</v>
      </c>
      <c r="M399" s="16"/>
      <c r="N399" s="16"/>
      <c r="O399" s="16">
        <f t="shared" si="71"/>
        <v>15767.5</v>
      </c>
      <c r="P399" s="16"/>
      <c r="Q399" s="16"/>
      <c r="R399" s="16">
        <f t="shared" si="71"/>
        <v>70000</v>
      </c>
      <c r="S399" s="5"/>
      <c r="T399" s="54"/>
      <c r="U399" s="54"/>
      <c r="V399" s="54"/>
      <c r="W399" s="55"/>
      <c r="X399" s="55"/>
      <c r="Y399" s="55"/>
      <c r="Z399" s="55"/>
      <c r="AN399" s="93">
        <f t="shared" ref="AN399:AN462" si="72">O399/L399*100</f>
        <v>22.525000000000002</v>
      </c>
    </row>
    <row r="400" spans="1:40" ht="38.25" x14ac:dyDescent="0.25">
      <c r="A400" s="31" t="s">
        <v>24</v>
      </c>
      <c r="B400" s="24" t="s">
        <v>24</v>
      </c>
      <c r="C400" s="10" t="s">
        <v>174</v>
      </c>
      <c r="D400" s="10">
        <v>0</v>
      </c>
      <c r="E400" s="10">
        <v>11</v>
      </c>
      <c r="F400" s="10">
        <v>903</v>
      </c>
      <c r="G400" s="10">
        <v>80070</v>
      </c>
      <c r="H400" s="25" t="s">
        <v>25</v>
      </c>
      <c r="I400" s="23">
        <f t="shared" si="71"/>
        <v>70000</v>
      </c>
      <c r="J400" s="23"/>
      <c r="K400" s="23"/>
      <c r="L400" s="23">
        <f t="shared" si="71"/>
        <v>70000</v>
      </c>
      <c r="M400" s="23"/>
      <c r="N400" s="23"/>
      <c r="O400" s="23">
        <f t="shared" si="71"/>
        <v>15767.5</v>
      </c>
      <c r="P400" s="23"/>
      <c r="Q400" s="23"/>
      <c r="R400" s="23">
        <f t="shared" si="71"/>
        <v>70000</v>
      </c>
      <c r="AN400" s="93">
        <f t="shared" si="72"/>
        <v>22.525000000000002</v>
      </c>
    </row>
    <row r="401" spans="1:40" ht="38.25" x14ac:dyDescent="0.25">
      <c r="A401" s="31" t="s">
        <v>26</v>
      </c>
      <c r="B401" s="24" t="s">
        <v>26</v>
      </c>
      <c r="C401" s="10" t="s">
        <v>174</v>
      </c>
      <c r="D401" s="10">
        <v>0</v>
      </c>
      <c r="E401" s="10">
        <v>11</v>
      </c>
      <c r="F401" s="10">
        <v>903</v>
      </c>
      <c r="G401" s="10">
        <v>80070</v>
      </c>
      <c r="H401" s="25" t="s">
        <v>27</v>
      </c>
      <c r="I401" s="23">
        <f t="shared" si="71"/>
        <v>70000</v>
      </c>
      <c r="J401" s="23"/>
      <c r="K401" s="23"/>
      <c r="L401" s="23">
        <f t="shared" si="71"/>
        <v>70000</v>
      </c>
      <c r="M401" s="23"/>
      <c r="N401" s="23"/>
      <c r="O401" s="23">
        <f t="shared" si="71"/>
        <v>15767.5</v>
      </c>
      <c r="P401" s="23"/>
      <c r="Q401" s="23"/>
      <c r="R401" s="23">
        <f t="shared" si="71"/>
        <v>70000</v>
      </c>
      <c r="AN401" s="93">
        <f t="shared" si="72"/>
        <v>22.525000000000002</v>
      </c>
    </row>
    <row r="402" spans="1:40" ht="38.25" x14ac:dyDescent="0.25">
      <c r="A402" s="33" t="s">
        <v>28</v>
      </c>
      <c r="B402" s="24" t="s">
        <v>28</v>
      </c>
      <c r="C402" s="10" t="s">
        <v>174</v>
      </c>
      <c r="D402" s="10">
        <v>0</v>
      </c>
      <c r="E402" s="10">
        <v>11</v>
      </c>
      <c r="F402" s="10">
        <v>903</v>
      </c>
      <c r="G402" s="10">
        <v>80070</v>
      </c>
      <c r="H402" s="25">
        <v>244</v>
      </c>
      <c r="I402" s="23">
        <v>70000</v>
      </c>
      <c r="J402" s="23"/>
      <c r="K402" s="23"/>
      <c r="L402" s="23">
        <v>70000</v>
      </c>
      <c r="M402" s="23"/>
      <c r="N402" s="23"/>
      <c r="O402" s="23">
        <v>15767.5</v>
      </c>
      <c r="P402" s="23"/>
      <c r="Q402" s="23"/>
      <c r="R402" s="23">
        <v>70000</v>
      </c>
      <c r="AN402" s="93">
        <f t="shared" si="72"/>
        <v>22.525000000000002</v>
      </c>
    </row>
    <row r="403" spans="1:40" s="56" customFormat="1" ht="42.75" customHeight="1" x14ac:dyDescent="0.25">
      <c r="A403" s="57" t="s">
        <v>177</v>
      </c>
      <c r="B403" s="28" t="s">
        <v>178</v>
      </c>
      <c r="C403" s="14" t="s">
        <v>174</v>
      </c>
      <c r="D403" s="14">
        <v>0</v>
      </c>
      <c r="E403" s="14">
        <v>11</v>
      </c>
      <c r="F403" s="14">
        <v>903</v>
      </c>
      <c r="G403" s="14">
        <v>80900</v>
      </c>
      <c r="H403" s="21"/>
      <c r="I403" s="16">
        <f>I404+I407</f>
        <v>1012500</v>
      </c>
      <c r="J403" s="78"/>
      <c r="K403" s="16">
        <f>K404+K407</f>
        <v>14400</v>
      </c>
      <c r="L403" s="16">
        <f>L404+L407</f>
        <v>1026900</v>
      </c>
      <c r="M403" s="16"/>
      <c r="N403" s="16"/>
      <c r="O403" s="16">
        <f>O404+O407</f>
        <v>99000</v>
      </c>
      <c r="P403" s="16"/>
      <c r="Q403" s="16"/>
      <c r="R403" s="16">
        <f>R404+R407</f>
        <v>1012500</v>
      </c>
      <c r="S403" s="5"/>
      <c r="T403" s="54"/>
      <c r="U403" s="54"/>
      <c r="V403" s="54"/>
      <c r="W403" s="55"/>
      <c r="X403" s="55"/>
      <c r="Y403" s="55"/>
      <c r="Z403" s="55"/>
      <c r="AN403" s="93">
        <f t="shared" si="72"/>
        <v>9.6406660823838735</v>
      </c>
    </row>
    <row r="404" spans="1:40" ht="38.25" x14ac:dyDescent="0.25">
      <c r="A404" s="31" t="s">
        <v>24</v>
      </c>
      <c r="B404" s="24" t="s">
        <v>24</v>
      </c>
      <c r="C404" s="10" t="s">
        <v>174</v>
      </c>
      <c r="D404" s="10">
        <v>0</v>
      </c>
      <c r="E404" s="10">
        <v>11</v>
      </c>
      <c r="F404" s="10">
        <v>903</v>
      </c>
      <c r="G404" s="10">
        <v>80900</v>
      </c>
      <c r="H404" s="25" t="s">
        <v>25</v>
      </c>
      <c r="I404" s="23">
        <f t="shared" ref="I404:R405" si="73">I405</f>
        <v>1012500</v>
      </c>
      <c r="J404" s="23"/>
      <c r="K404" s="23">
        <f t="shared" si="73"/>
        <v>14400</v>
      </c>
      <c r="L404" s="23">
        <f t="shared" si="73"/>
        <v>1026900</v>
      </c>
      <c r="M404" s="23"/>
      <c r="N404" s="23"/>
      <c r="O404" s="23">
        <f t="shared" si="73"/>
        <v>99000</v>
      </c>
      <c r="P404" s="23"/>
      <c r="Q404" s="23"/>
      <c r="R404" s="23">
        <f t="shared" si="73"/>
        <v>1012500</v>
      </c>
      <c r="AN404" s="93">
        <f t="shared" si="72"/>
        <v>9.6406660823838735</v>
      </c>
    </row>
    <row r="405" spans="1:40" ht="38.25" x14ac:dyDescent="0.25">
      <c r="A405" s="31" t="s">
        <v>26</v>
      </c>
      <c r="B405" s="24" t="s">
        <v>26</v>
      </c>
      <c r="C405" s="10" t="s">
        <v>174</v>
      </c>
      <c r="D405" s="10">
        <v>0</v>
      </c>
      <c r="E405" s="10">
        <v>11</v>
      </c>
      <c r="F405" s="10">
        <v>903</v>
      </c>
      <c r="G405" s="10">
        <v>80900</v>
      </c>
      <c r="H405" s="25" t="s">
        <v>27</v>
      </c>
      <c r="I405" s="23">
        <f t="shared" si="73"/>
        <v>1012500</v>
      </c>
      <c r="J405" s="23"/>
      <c r="K405" s="23">
        <f t="shared" si="73"/>
        <v>14400</v>
      </c>
      <c r="L405" s="23">
        <f t="shared" si="73"/>
        <v>1026900</v>
      </c>
      <c r="M405" s="23"/>
      <c r="N405" s="23"/>
      <c r="O405" s="23">
        <f t="shared" si="73"/>
        <v>99000</v>
      </c>
      <c r="P405" s="23"/>
      <c r="Q405" s="23"/>
      <c r="R405" s="23">
        <f t="shared" si="73"/>
        <v>1012500</v>
      </c>
      <c r="AN405" s="93">
        <f t="shared" si="72"/>
        <v>9.6406660823838735</v>
      </c>
    </row>
    <row r="406" spans="1:40" s="29" customFormat="1" ht="38.25" x14ac:dyDescent="0.25">
      <c r="A406" s="33" t="s">
        <v>28</v>
      </c>
      <c r="B406" s="24" t="s">
        <v>28</v>
      </c>
      <c r="C406" s="10" t="s">
        <v>174</v>
      </c>
      <c r="D406" s="10">
        <v>0</v>
      </c>
      <c r="E406" s="10">
        <v>11</v>
      </c>
      <c r="F406" s="10">
        <v>903</v>
      </c>
      <c r="G406" s="10">
        <v>80900</v>
      </c>
      <c r="H406" s="25">
        <v>244</v>
      </c>
      <c r="I406" s="23">
        <v>1012500</v>
      </c>
      <c r="J406" s="23"/>
      <c r="K406" s="23">
        <v>14400</v>
      </c>
      <c r="L406" s="23">
        <f>1012500+K406</f>
        <v>1026900</v>
      </c>
      <c r="M406" s="23"/>
      <c r="N406" s="23"/>
      <c r="O406" s="23">
        <v>99000</v>
      </c>
      <c r="P406" s="23"/>
      <c r="Q406" s="23"/>
      <c r="R406" s="23">
        <v>1012500</v>
      </c>
      <c r="T406" s="30"/>
      <c r="U406" s="30"/>
      <c r="V406" s="30"/>
      <c r="W406" s="30"/>
      <c r="X406" s="30"/>
      <c r="Y406" s="30"/>
      <c r="Z406" s="30"/>
      <c r="AN406" s="93">
        <f t="shared" si="72"/>
        <v>9.6406660823838735</v>
      </c>
    </row>
    <row r="407" spans="1:40" hidden="1" x14ac:dyDescent="0.25">
      <c r="A407" s="31" t="s">
        <v>57</v>
      </c>
      <c r="B407" s="24" t="s">
        <v>57</v>
      </c>
      <c r="C407" s="10" t="s">
        <v>174</v>
      </c>
      <c r="D407" s="10">
        <v>0</v>
      </c>
      <c r="E407" s="10">
        <v>11</v>
      </c>
      <c r="F407" s="10">
        <v>903</v>
      </c>
      <c r="G407" s="10">
        <v>80900</v>
      </c>
      <c r="H407" s="25">
        <v>800</v>
      </c>
      <c r="I407" s="23">
        <f t="shared" ref="I407:R408" si="74">I408</f>
        <v>0</v>
      </c>
      <c r="J407" s="23"/>
      <c r="K407" s="23"/>
      <c r="L407" s="23">
        <f t="shared" si="74"/>
        <v>0</v>
      </c>
      <c r="M407" s="23"/>
      <c r="N407" s="23"/>
      <c r="O407" s="23">
        <f t="shared" si="74"/>
        <v>0</v>
      </c>
      <c r="P407" s="23"/>
      <c r="Q407" s="23"/>
      <c r="R407" s="23">
        <f t="shared" si="74"/>
        <v>0</v>
      </c>
      <c r="AN407" s="93" t="e">
        <f t="shared" si="72"/>
        <v>#DIV/0!</v>
      </c>
    </row>
    <row r="408" spans="1:40" s="29" customFormat="1" hidden="1" x14ac:dyDescent="0.25">
      <c r="A408" s="31" t="s">
        <v>58</v>
      </c>
      <c r="B408" s="24" t="s">
        <v>58</v>
      </c>
      <c r="C408" s="10" t="s">
        <v>174</v>
      </c>
      <c r="D408" s="10">
        <v>0</v>
      </c>
      <c r="E408" s="10">
        <v>11</v>
      </c>
      <c r="F408" s="10">
        <v>903</v>
      </c>
      <c r="G408" s="10">
        <v>80900</v>
      </c>
      <c r="H408" s="25">
        <v>830</v>
      </c>
      <c r="I408" s="23">
        <f t="shared" si="74"/>
        <v>0</v>
      </c>
      <c r="J408" s="23"/>
      <c r="K408" s="23"/>
      <c r="L408" s="23">
        <f t="shared" si="74"/>
        <v>0</v>
      </c>
      <c r="M408" s="23"/>
      <c r="N408" s="23"/>
      <c r="O408" s="23">
        <f t="shared" si="74"/>
        <v>0</v>
      </c>
      <c r="P408" s="23"/>
      <c r="Q408" s="23"/>
      <c r="R408" s="23">
        <f t="shared" si="74"/>
        <v>0</v>
      </c>
      <c r="T408" s="30"/>
      <c r="U408" s="30"/>
      <c r="V408" s="30"/>
      <c r="W408" s="30"/>
      <c r="X408" s="30"/>
      <c r="Y408" s="30"/>
      <c r="Z408" s="30"/>
      <c r="AN408" s="93" t="e">
        <f t="shared" si="72"/>
        <v>#DIV/0!</v>
      </c>
    </row>
    <row r="409" spans="1:40" s="29" customFormat="1" ht="134.25" hidden="1" customHeight="1" x14ac:dyDescent="0.25">
      <c r="A409" s="31" t="s">
        <v>59</v>
      </c>
      <c r="B409" s="24" t="s">
        <v>59</v>
      </c>
      <c r="C409" s="10" t="s">
        <v>174</v>
      </c>
      <c r="D409" s="10">
        <v>0</v>
      </c>
      <c r="E409" s="10">
        <v>11</v>
      </c>
      <c r="F409" s="10">
        <v>903</v>
      </c>
      <c r="G409" s="10">
        <v>80900</v>
      </c>
      <c r="H409" s="25">
        <v>831</v>
      </c>
      <c r="I409" s="23">
        <v>0</v>
      </c>
      <c r="J409" s="23"/>
      <c r="K409" s="23"/>
      <c r="L409" s="23">
        <v>0</v>
      </c>
      <c r="M409" s="23"/>
      <c r="N409" s="23"/>
      <c r="O409" s="23">
        <v>0</v>
      </c>
      <c r="P409" s="23"/>
      <c r="Q409" s="23"/>
      <c r="R409" s="23">
        <v>0</v>
      </c>
      <c r="T409" s="30"/>
      <c r="U409" s="30"/>
      <c r="V409" s="30"/>
      <c r="W409" s="30"/>
      <c r="X409" s="30"/>
      <c r="Y409" s="30"/>
      <c r="Z409" s="30"/>
      <c r="AN409" s="93" t="e">
        <f t="shared" si="72"/>
        <v>#DIV/0!</v>
      </c>
    </row>
    <row r="410" spans="1:40" s="29" customFormat="1" ht="33" customHeight="1" x14ac:dyDescent="0.25">
      <c r="A410" s="12"/>
      <c r="B410" s="13" t="s">
        <v>125</v>
      </c>
      <c r="C410" s="14" t="s">
        <v>174</v>
      </c>
      <c r="D410" s="14">
        <v>0</v>
      </c>
      <c r="E410" s="14">
        <v>11</v>
      </c>
      <c r="F410" s="14">
        <v>903</v>
      </c>
      <c r="G410" s="14">
        <v>83360</v>
      </c>
      <c r="H410" s="15"/>
      <c r="I410" s="16">
        <f t="shared" ref="I410:R411" si="75">I411</f>
        <v>803237</v>
      </c>
      <c r="J410" s="16"/>
      <c r="K410" s="16"/>
      <c r="L410" s="16">
        <f t="shared" si="75"/>
        <v>803237</v>
      </c>
      <c r="M410" s="16"/>
      <c r="N410" s="16"/>
      <c r="O410" s="16">
        <f t="shared" si="75"/>
        <v>0</v>
      </c>
      <c r="P410" s="16"/>
      <c r="Q410" s="16"/>
      <c r="R410" s="16">
        <f t="shared" si="75"/>
        <v>803237</v>
      </c>
      <c r="T410" s="30"/>
      <c r="U410" s="30"/>
      <c r="V410" s="30"/>
      <c r="W410" s="30"/>
      <c r="X410" s="30"/>
      <c r="Y410" s="30"/>
      <c r="Z410" s="30"/>
      <c r="AN410" s="93">
        <f t="shared" si="72"/>
        <v>0</v>
      </c>
    </row>
    <row r="411" spans="1:40" s="29" customFormat="1" x14ac:dyDescent="0.25">
      <c r="A411" s="31"/>
      <c r="B411" s="24" t="s">
        <v>57</v>
      </c>
      <c r="C411" s="10" t="s">
        <v>174</v>
      </c>
      <c r="D411" s="10">
        <v>0</v>
      </c>
      <c r="E411" s="10">
        <v>11</v>
      </c>
      <c r="F411" s="10">
        <v>903</v>
      </c>
      <c r="G411" s="10">
        <v>83360</v>
      </c>
      <c r="H411" s="25">
        <v>800</v>
      </c>
      <c r="I411" s="23">
        <f t="shared" si="75"/>
        <v>803237</v>
      </c>
      <c r="J411" s="23"/>
      <c r="K411" s="23"/>
      <c r="L411" s="23">
        <f t="shared" si="75"/>
        <v>803237</v>
      </c>
      <c r="M411" s="23"/>
      <c r="N411" s="23"/>
      <c r="O411" s="23">
        <f t="shared" si="75"/>
        <v>0</v>
      </c>
      <c r="P411" s="23"/>
      <c r="Q411" s="23"/>
      <c r="R411" s="23">
        <f t="shared" si="75"/>
        <v>803237</v>
      </c>
      <c r="T411" s="30"/>
      <c r="U411" s="30"/>
      <c r="V411" s="30"/>
      <c r="W411" s="30"/>
      <c r="X411" s="30"/>
      <c r="Y411" s="30"/>
      <c r="Z411" s="30"/>
      <c r="AN411" s="93">
        <f t="shared" si="72"/>
        <v>0</v>
      </c>
    </row>
    <row r="412" spans="1:40" s="29" customFormat="1" x14ac:dyDescent="0.25">
      <c r="A412" s="31"/>
      <c r="B412" s="24" t="s">
        <v>60</v>
      </c>
      <c r="C412" s="10" t="s">
        <v>174</v>
      </c>
      <c r="D412" s="10">
        <v>0</v>
      </c>
      <c r="E412" s="10">
        <v>11</v>
      </c>
      <c r="F412" s="10">
        <v>903</v>
      </c>
      <c r="G412" s="10">
        <v>83360</v>
      </c>
      <c r="H412" s="25">
        <v>850</v>
      </c>
      <c r="I412" s="23">
        <f>I413+I414</f>
        <v>803237</v>
      </c>
      <c r="J412" s="23"/>
      <c r="K412" s="23"/>
      <c r="L412" s="23">
        <f>L413+L414</f>
        <v>803237</v>
      </c>
      <c r="M412" s="23"/>
      <c r="N412" s="23"/>
      <c r="O412" s="23">
        <f>O413+O414</f>
        <v>0</v>
      </c>
      <c r="P412" s="23"/>
      <c r="Q412" s="23"/>
      <c r="R412" s="23">
        <f>R413+R414</f>
        <v>803237</v>
      </c>
      <c r="T412" s="30"/>
      <c r="U412" s="30"/>
      <c r="V412" s="30"/>
      <c r="W412" s="30"/>
      <c r="X412" s="30"/>
      <c r="Y412" s="30"/>
      <c r="Z412" s="30"/>
      <c r="AN412" s="93">
        <f t="shared" si="72"/>
        <v>0</v>
      </c>
    </row>
    <row r="413" spans="1:40" s="29" customFormat="1" ht="25.5" x14ac:dyDescent="0.25">
      <c r="A413" s="31"/>
      <c r="B413" s="24" t="s">
        <v>129</v>
      </c>
      <c r="C413" s="10" t="s">
        <v>174</v>
      </c>
      <c r="D413" s="10">
        <v>0</v>
      </c>
      <c r="E413" s="10">
        <v>11</v>
      </c>
      <c r="F413" s="10">
        <v>903</v>
      </c>
      <c r="G413" s="10">
        <v>83360</v>
      </c>
      <c r="H413" s="25">
        <v>851</v>
      </c>
      <c r="I413" s="23">
        <v>803237</v>
      </c>
      <c r="J413" s="23"/>
      <c r="K413" s="23"/>
      <c r="L413" s="23">
        <v>803237</v>
      </c>
      <c r="M413" s="23"/>
      <c r="N413" s="23"/>
      <c r="O413" s="23">
        <v>0</v>
      </c>
      <c r="P413" s="23"/>
      <c r="Q413" s="23"/>
      <c r="R413" s="23">
        <v>803237</v>
      </c>
      <c r="T413" s="30"/>
      <c r="U413" s="30"/>
      <c r="V413" s="30"/>
      <c r="W413" s="30"/>
      <c r="X413" s="30"/>
      <c r="Y413" s="30"/>
      <c r="Z413" s="30"/>
      <c r="AN413" s="93">
        <f t="shared" si="72"/>
        <v>0</v>
      </c>
    </row>
    <row r="414" spans="1:40" s="29" customFormat="1" hidden="1" x14ac:dyDescent="0.25">
      <c r="A414" s="31"/>
      <c r="B414" s="24" t="s">
        <v>131</v>
      </c>
      <c r="C414" s="10" t="s">
        <v>174</v>
      </c>
      <c r="D414" s="10">
        <v>0</v>
      </c>
      <c r="E414" s="10">
        <v>11</v>
      </c>
      <c r="F414" s="10">
        <v>903</v>
      </c>
      <c r="G414" s="10">
        <v>83360</v>
      </c>
      <c r="H414" s="25">
        <v>852</v>
      </c>
      <c r="I414" s="23">
        <v>0</v>
      </c>
      <c r="J414" s="23"/>
      <c r="K414" s="23"/>
      <c r="L414" s="23">
        <v>0</v>
      </c>
      <c r="M414" s="23"/>
      <c r="N414" s="23"/>
      <c r="O414" s="23">
        <v>0</v>
      </c>
      <c r="P414" s="23"/>
      <c r="Q414" s="23"/>
      <c r="R414" s="23">
        <v>0</v>
      </c>
      <c r="T414" s="30"/>
      <c r="U414" s="30"/>
      <c r="V414" s="30"/>
      <c r="W414" s="30"/>
      <c r="X414" s="30"/>
      <c r="Y414" s="30"/>
      <c r="Z414" s="30"/>
      <c r="AN414" s="93" t="e">
        <f t="shared" si="72"/>
        <v>#DIV/0!</v>
      </c>
    </row>
    <row r="415" spans="1:40" s="29" customFormat="1" ht="60" customHeight="1" x14ac:dyDescent="0.25">
      <c r="A415" s="12" t="s">
        <v>179</v>
      </c>
      <c r="B415" s="13" t="s">
        <v>180</v>
      </c>
      <c r="C415" s="14" t="s">
        <v>181</v>
      </c>
      <c r="D415" s="14"/>
      <c r="E415" s="14"/>
      <c r="F415" s="14"/>
      <c r="G415" s="14"/>
      <c r="H415" s="25"/>
      <c r="I415" s="16">
        <f>I416+I511+I556</f>
        <v>749204972.01999998</v>
      </c>
      <c r="J415" s="16">
        <f>J416+J511+J556</f>
        <v>7638853.5699999928</v>
      </c>
      <c r="K415" s="16">
        <f>K416+K511+K556</f>
        <v>59780380.259999998</v>
      </c>
      <c r="L415" s="16">
        <f>L416+L511+L556</f>
        <v>816624205.85000002</v>
      </c>
      <c r="M415" s="16"/>
      <c r="N415" s="16"/>
      <c r="O415" s="16">
        <f>O416+O511+O556</f>
        <v>141411932.55000001</v>
      </c>
      <c r="P415" s="16"/>
      <c r="Q415" s="16"/>
      <c r="R415" s="16">
        <f>R416+R511+R556</f>
        <v>800482476.68999994</v>
      </c>
      <c r="T415" s="30"/>
      <c r="U415" s="30"/>
      <c r="V415" s="30"/>
      <c r="W415" s="30"/>
      <c r="X415" s="30"/>
      <c r="Y415" s="30"/>
      <c r="Z415" s="30"/>
      <c r="AN415" s="93">
        <f t="shared" si="72"/>
        <v>17.316647184466998</v>
      </c>
    </row>
    <row r="416" spans="1:40" s="29" customFormat="1" ht="48" customHeight="1" x14ac:dyDescent="0.25">
      <c r="A416" s="12" t="s">
        <v>182</v>
      </c>
      <c r="B416" s="13" t="s">
        <v>183</v>
      </c>
      <c r="C416" s="14" t="s">
        <v>181</v>
      </c>
      <c r="D416" s="14">
        <v>1</v>
      </c>
      <c r="E416" s="14"/>
      <c r="F416" s="14"/>
      <c r="G416" s="14"/>
      <c r="H416" s="15"/>
      <c r="I416" s="16">
        <f>I417+I455+I502</f>
        <v>674193178.03999996</v>
      </c>
      <c r="J416" s="16">
        <f>J417+J455+J502</f>
        <v>7238853.5699999928</v>
      </c>
      <c r="K416" s="16">
        <f>K417+K455+K502</f>
        <v>5085167.5</v>
      </c>
      <c r="L416" s="16">
        <f>L417+L455+L502</f>
        <v>686517199.11000001</v>
      </c>
      <c r="M416" s="16"/>
      <c r="N416" s="16"/>
      <c r="O416" s="16">
        <f>O417+O455+O502</f>
        <v>129393411.17</v>
      </c>
      <c r="P416" s="16"/>
      <c r="Q416" s="16"/>
      <c r="R416" s="16">
        <f>R417+R455+R502</f>
        <v>721623813.64999998</v>
      </c>
      <c r="T416" s="30"/>
      <c r="U416" s="30"/>
      <c r="V416" s="30"/>
      <c r="W416" s="30"/>
      <c r="X416" s="30"/>
      <c r="Y416" s="30"/>
      <c r="Z416" s="30"/>
      <c r="AN416" s="93">
        <f t="shared" si="72"/>
        <v>18.847803279764214</v>
      </c>
    </row>
    <row r="417" spans="1:40" s="29" customFormat="1" ht="48" customHeight="1" x14ac:dyDescent="0.25">
      <c r="A417" s="12" t="s">
        <v>184</v>
      </c>
      <c r="B417" s="13" t="s">
        <v>184</v>
      </c>
      <c r="C417" s="14" t="s">
        <v>181</v>
      </c>
      <c r="D417" s="14">
        <v>1</v>
      </c>
      <c r="E417" s="14">
        <v>21</v>
      </c>
      <c r="F417" s="14"/>
      <c r="G417" s="14"/>
      <c r="H417" s="15"/>
      <c r="I417" s="16">
        <f>I418+I443</f>
        <v>291487837.66000003</v>
      </c>
      <c r="J417" s="16">
        <f>J418+J443</f>
        <v>1100000</v>
      </c>
      <c r="K417" s="16">
        <f>K418+K443</f>
        <v>5909737</v>
      </c>
      <c r="L417" s="16">
        <f>L418+L443</f>
        <v>298497574.66000003</v>
      </c>
      <c r="M417" s="16"/>
      <c r="N417" s="16"/>
      <c r="O417" s="16">
        <f>O418</f>
        <v>50192443.280000001</v>
      </c>
      <c r="P417" s="16"/>
      <c r="Q417" s="16"/>
      <c r="R417" s="16">
        <f>R418</f>
        <v>252798422.19</v>
      </c>
      <c r="T417" s="30"/>
      <c r="U417" s="30"/>
      <c r="V417" s="30"/>
      <c r="W417" s="30"/>
      <c r="X417" s="30"/>
      <c r="Y417" s="30"/>
      <c r="Z417" s="30"/>
      <c r="AN417" s="93">
        <f t="shared" si="72"/>
        <v>16.815025494653042</v>
      </c>
    </row>
    <row r="418" spans="1:40" ht="25.5" x14ac:dyDescent="0.25">
      <c r="A418" s="12" t="s">
        <v>171</v>
      </c>
      <c r="B418" s="13" t="s">
        <v>171</v>
      </c>
      <c r="C418" s="14" t="s">
        <v>181</v>
      </c>
      <c r="D418" s="14">
        <v>1</v>
      </c>
      <c r="E418" s="14">
        <v>21</v>
      </c>
      <c r="F418" s="14">
        <v>921</v>
      </c>
      <c r="G418" s="14"/>
      <c r="H418" s="15"/>
      <c r="I418" s="16">
        <f>I419+I427+I431+I435+I439</f>
        <v>250149857.61000001</v>
      </c>
      <c r="J418" s="16">
        <f>J419+J427+J431+J435+J439+J423</f>
        <v>1100000</v>
      </c>
      <c r="K418" s="16">
        <f>K419+K427+K431+K435+K439+K423</f>
        <v>-2034182</v>
      </c>
      <c r="L418" s="16">
        <f>L419+L427+L431+L435+L439+L423</f>
        <v>249215675.61000001</v>
      </c>
      <c r="M418" s="16"/>
      <c r="N418" s="16"/>
      <c r="O418" s="16">
        <f>O419+O427+O431+O435+O439+O423</f>
        <v>50192443.280000001</v>
      </c>
      <c r="P418" s="16"/>
      <c r="Q418" s="16"/>
      <c r="R418" s="16">
        <f>R419+R427+R431+R435+R439+R423</f>
        <v>252798422.19</v>
      </c>
      <c r="AN418" s="93">
        <f t="shared" si="72"/>
        <v>20.14016299622606</v>
      </c>
    </row>
    <row r="419" spans="1:40" ht="76.5" x14ac:dyDescent="0.25">
      <c r="A419" s="12"/>
      <c r="B419" s="18" t="s">
        <v>185</v>
      </c>
      <c r="C419" s="14" t="s">
        <v>181</v>
      </c>
      <c r="D419" s="14">
        <v>1</v>
      </c>
      <c r="E419" s="14">
        <v>21</v>
      </c>
      <c r="F419" s="14">
        <v>921</v>
      </c>
      <c r="G419" s="14">
        <v>14710</v>
      </c>
      <c r="H419" s="15"/>
      <c r="I419" s="16">
        <f t="shared" ref="I419:R421" si="76">I420</f>
        <v>193872598</v>
      </c>
      <c r="J419" s="16">
        <f t="shared" si="76"/>
        <v>-193872598</v>
      </c>
      <c r="K419" s="16"/>
      <c r="L419" s="84">
        <f t="shared" si="76"/>
        <v>0</v>
      </c>
      <c r="M419" s="84"/>
      <c r="N419" s="84"/>
      <c r="O419" s="84">
        <f t="shared" si="76"/>
        <v>0</v>
      </c>
      <c r="P419" s="84"/>
      <c r="Q419" s="84"/>
      <c r="R419" s="84">
        <f t="shared" si="76"/>
        <v>0</v>
      </c>
      <c r="S419" s="94"/>
      <c r="T419" s="95"/>
      <c r="U419" s="95"/>
      <c r="V419" s="95"/>
      <c r="W419" s="95"/>
      <c r="X419" s="95"/>
      <c r="Y419" s="95"/>
      <c r="Z419" s="95"/>
      <c r="AA419" s="94"/>
      <c r="AB419" s="94"/>
      <c r="AC419" s="94"/>
      <c r="AD419" s="94"/>
      <c r="AE419" s="94"/>
      <c r="AF419" s="94"/>
      <c r="AG419" s="94"/>
      <c r="AH419" s="94"/>
      <c r="AI419" s="94"/>
      <c r="AJ419" s="94"/>
      <c r="AK419" s="94"/>
      <c r="AL419" s="94"/>
      <c r="AM419" s="94"/>
      <c r="AN419" s="96" t="e">
        <f t="shared" si="72"/>
        <v>#DIV/0!</v>
      </c>
    </row>
    <row r="420" spans="1:40" ht="38.25" x14ac:dyDescent="0.25">
      <c r="A420" s="12"/>
      <c r="B420" s="24" t="s">
        <v>32</v>
      </c>
      <c r="C420" s="10" t="s">
        <v>181</v>
      </c>
      <c r="D420" s="10">
        <v>1</v>
      </c>
      <c r="E420" s="10">
        <v>21</v>
      </c>
      <c r="F420" s="10">
        <v>921</v>
      </c>
      <c r="G420" s="10">
        <v>14710</v>
      </c>
      <c r="H420" s="25" t="s">
        <v>33</v>
      </c>
      <c r="I420" s="23">
        <f t="shared" si="76"/>
        <v>193872598</v>
      </c>
      <c r="J420" s="23">
        <f t="shared" si="76"/>
        <v>-193872598</v>
      </c>
      <c r="K420" s="23"/>
      <c r="L420" s="85">
        <f t="shared" si="76"/>
        <v>0</v>
      </c>
      <c r="M420" s="85"/>
      <c r="N420" s="85"/>
      <c r="O420" s="85">
        <f t="shared" si="76"/>
        <v>0</v>
      </c>
      <c r="P420" s="85"/>
      <c r="Q420" s="85"/>
      <c r="R420" s="85">
        <f t="shared" si="76"/>
        <v>0</v>
      </c>
      <c r="S420" s="94"/>
      <c r="T420" s="95"/>
      <c r="U420" s="95"/>
      <c r="V420" s="95"/>
      <c r="W420" s="95"/>
      <c r="X420" s="95"/>
      <c r="Y420" s="95"/>
      <c r="Z420" s="95"/>
      <c r="AA420" s="94"/>
      <c r="AB420" s="94"/>
      <c r="AC420" s="94"/>
      <c r="AD420" s="94"/>
      <c r="AE420" s="94"/>
      <c r="AF420" s="94"/>
      <c r="AG420" s="94"/>
      <c r="AH420" s="94"/>
      <c r="AI420" s="94"/>
      <c r="AJ420" s="94"/>
      <c r="AK420" s="94"/>
      <c r="AL420" s="94"/>
      <c r="AM420" s="94"/>
      <c r="AN420" s="96" t="e">
        <f t="shared" si="72"/>
        <v>#DIV/0!</v>
      </c>
    </row>
    <row r="421" spans="1:40" x14ac:dyDescent="0.25">
      <c r="A421" s="12"/>
      <c r="B421" s="24" t="s">
        <v>34</v>
      </c>
      <c r="C421" s="10" t="s">
        <v>181</v>
      </c>
      <c r="D421" s="10">
        <v>1</v>
      </c>
      <c r="E421" s="10">
        <v>21</v>
      </c>
      <c r="F421" s="10">
        <v>921</v>
      </c>
      <c r="G421" s="10">
        <v>14710</v>
      </c>
      <c r="H421" s="25">
        <v>610</v>
      </c>
      <c r="I421" s="23">
        <f t="shared" si="76"/>
        <v>193872598</v>
      </c>
      <c r="J421" s="23">
        <f t="shared" si="76"/>
        <v>-193872598</v>
      </c>
      <c r="K421" s="23"/>
      <c r="L421" s="85">
        <f t="shared" si="76"/>
        <v>0</v>
      </c>
      <c r="M421" s="85"/>
      <c r="N421" s="85"/>
      <c r="O421" s="85">
        <f t="shared" si="76"/>
        <v>0</v>
      </c>
      <c r="P421" s="85"/>
      <c r="Q421" s="85"/>
      <c r="R421" s="85">
        <f t="shared" si="76"/>
        <v>0</v>
      </c>
      <c r="S421" s="94"/>
      <c r="T421" s="95"/>
      <c r="U421" s="95"/>
      <c r="V421" s="95"/>
      <c r="W421" s="95"/>
      <c r="X421" s="95"/>
      <c r="Y421" s="95"/>
      <c r="Z421" s="95"/>
      <c r="AA421" s="94"/>
      <c r="AB421" s="94"/>
      <c r="AC421" s="94"/>
      <c r="AD421" s="94"/>
      <c r="AE421" s="94"/>
      <c r="AF421" s="94"/>
      <c r="AG421" s="94"/>
      <c r="AH421" s="94"/>
      <c r="AI421" s="94"/>
      <c r="AJ421" s="94"/>
      <c r="AK421" s="94"/>
      <c r="AL421" s="94"/>
      <c r="AM421" s="94"/>
      <c r="AN421" s="96" t="e">
        <f t="shared" si="72"/>
        <v>#DIV/0!</v>
      </c>
    </row>
    <row r="422" spans="1:40" ht="76.5" x14ac:dyDescent="0.25">
      <c r="A422" s="12"/>
      <c r="B422" s="24" t="s">
        <v>35</v>
      </c>
      <c r="C422" s="10" t="s">
        <v>181</v>
      </c>
      <c r="D422" s="10">
        <v>1</v>
      </c>
      <c r="E422" s="10">
        <v>21</v>
      </c>
      <c r="F422" s="10">
        <v>921</v>
      </c>
      <c r="G422" s="10">
        <v>14710</v>
      </c>
      <c r="H422" s="25" t="s">
        <v>36</v>
      </c>
      <c r="I422" s="23">
        <v>193872598</v>
      </c>
      <c r="J422" s="23">
        <v>-193872598</v>
      </c>
      <c r="K422" s="23"/>
      <c r="L422" s="85">
        <f>193872598+J422</f>
        <v>0</v>
      </c>
      <c r="M422" s="85">
        <v>-193872598</v>
      </c>
      <c r="N422" s="85"/>
      <c r="O422" s="85">
        <f>193872598+M422</f>
        <v>0</v>
      </c>
      <c r="P422" s="85">
        <v>-193872598</v>
      </c>
      <c r="Q422" s="85"/>
      <c r="R422" s="85">
        <f>193872598+P422</f>
        <v>0</v>
      </c>
      <c r="S422" s="94"/>
      <c r="T422" s="95"/>
      <c r="U422" s="95"/>
      <c r="V422" s="95"/>
      <c r="W422" s="95"/>
      <c r="X422" s="95"/>
      <c r="Y422" s="95"/>
      <c r="Z422" s="95"/>
      <c r="AA422" s="94"/>
      <c r="AB422" s="94"/>
      <c r="AC422" s="94"/>
      <c r="AD422" s="94"/>
      <c r="AE422" s="94"/>
      <c r="AF422" s="94"/>
      <c r="AG422" s="94"/>
      <c r="AH422" s="94"/>
      <c r="AI422" s="94"/>
      <c r="AJ422" s="94"/>
      <c r="AK422" s="94"/>
      <c r="AL422" s="94"/>
      <c r="AM422" s="94"/>
      <c r="AN422" s="96" t="e">
        <f t="shared" si="72"/>
        <v>#DIV/0!</v>
      </c>
    </row>
    <row r="423" spans="1:40" s="3" customFormat="1" ht="76.5" x14ac:dyDescent="0.25">
      <c r="A423" s="12"/>
      <c r="B423" s="18" t="s">
        <v>185</v>
      </c>
      <c r="C423" s="14" t="s">
        <v>181</v>
      </c>
      <c r="D423" s="14">
        <v>1</v>
      </c>
      <c r="E423" s="14">
        <v>21</v>
      </c>
      <c r="F423" s="14">
        <v>921</v>
      </c>
      <c r="G423" s="14">
        <v>14722</v>
      </c>
      <c r="H423" s="15"/>
      <c r="I423" s="23"/>
      <c r="J423" s="23">
        <f t="shared" ref="J423:L425" si="77">J424</f>
        <v>193872598</v>
      </c>
      <c r="K423" s="23"/>
      <c r="L423" s="23">
        <f t="shared" si="77"/>
        <v>193872598</v>
      </c>
      <c r="M423" s="23"/>
      <c r="N423" s="23"/>
      <c r="O423" s="23">
        <f>O424</f>
        <v>35765320</v>
      </c>
      <c r="P423" s="23"/>
      <c r="Q423" s="23"/>
      <c r="R423" s="23">
        <f>R424</f>
        <v>193872598</v>
      </c>
      <c r="T423" s="2"/>
      <c r="U423" s="2"/>
      <c r="V423" s="2"/>
      <c r="W423" s="2"/>
      <c r="X423" s="2"/>
      <c r="Y423" s="2"/>
      <c r="Z423" s="2"/>
      <c r="AN423" s="93">
        <f t="shared" si="72"/>
        <v>18.447846869004149</v>
      </c>
    </row>
    <row r="424" spans="1:40" s="3" customFormat="1" ht="38.25" x14ac:dyDescent="0.25">
      <c r="A424" s="12"/>
      <c r="B424" s="24" t="s">
        <v>32</v>
      </c>
      <c r="C424" s="10" t="s">
        <v>181</v>
      </c>
      <c r="D424" s="10">
        <v>1</v>
      </c>
      <c r="E424" s="10">
        <v>21</v>
      </c>
      <c r="F424" s="10">
        <v>921</v>
      </c>
      <c r="G424" s="10">
        <v>14722</v>
      </c>
      <c r="H424" s="25" t="s">
        <v>33</v>
      </c>
      <c r="I424" s="23"/>
      <c r="J424" s="23">
        <f t="shared" si="77"/>
        <v>193872598</v>
      </c>
      <c r="K424" s="23"/>
      <c r="L424" s="23">
        <f t="shared" si="77"/>
        <v>193872598</v>
      </c>
      <c r="M424" s="23"/>
      <c r="N424" s="23"/>
      <c r="O424" s="23">
        <f>O425</f>
        <v>35765320</v>
      </c>
      <c r="P424" s="23"/>
      <c r="Q424" s="23"/>
      <c r="R424" s="23">
        <f>R425</f>
        <v>193872598</v>
      </c>
      <c r="T424" s="2"/>
      <c r="U424" s="2"/>
      <c r="V424" s="2"/>
      <c r="W424" s="2"/>
      <c r="X424" s="2"/>
      <c r="Y424" s="2"/>
      <c r="Z424" s="2"/>
      <c r="AN424" s="93">
        <f t="shared" si="72"/>
        <v>18.447846869004149</v>
      </c>
    </row>
    <row r="425" spans="1:40" s="3" customFormat="1" x14ac:dyDescent="0.25">
      <c r="A425" s="12"/>
      <c r="B425" s="24" t="s">
        <v>34</v>
      </c>
      <c r="C425" s="10" t="s">
        <v>181</v>
      </c>
      <c r="D425" s="10">
        <v>1</v>
      </c>
      <c r="E425" s="10">
        <v>21</v>
      </c>
      <c r="F425" s="10">
        <v>921</v>
      </c>
      <c r="G425" s="10">
        <v>14722</v>
      </c>
      <c r="H425" s="25">
        <v>610</v>
      </c>
      <c r="I425" s="23"/>
      <c r="J425" s="23">
        <f t="shared" si="77"/>
        <v>193872598</v>
      </c>
      <c r="K425" s="23"/>
      <c r="L425" s="23">
        <f t="shared" si="77"/>
        <v>193872598</v>
      </c>
      <c r="M425" s="23"/>
      <c r="N425" s="23"/>
      <c r="O425" s="23">
        <f>O426</f>
        <v>35765320</v>
      </c>
      <c r="P425" s="23"/>
      <c r="Q425" s="23"/>
      <c r="R425" s="23">
        <f>R426</f>
        <v>193872598</v>
      </c>
      <c r="T425" s="2"/>
      <c r="U425" s="2"/>
      <c r="V425" s="2"/>
      <c r="W425" s="2"/>
      <c r="X425" s="2"/>
      <c r="Y425" s="2"/>
      <c r="Z425" s="2"/>
      <c r="AN425" s="93">
        <f t="shared" si="72"/>
        <v>18.447846869004149</v>
      </c>
    </row>
    <row r="426" spans="1:40" s="3" customFormat="1" ht="76.5" x14ac:dyDescent="0.25">
      <c r="A426" s="12"/>
      <c r="B426" s="24" t="s">
        <v>35</v>
      </c>
      <c r="C426" s="10" t="s">
        <v>181</v>
      </c>
      <c r="D426" s="10">
        <v>1</v>
      </c>
      <c r="E426" s="10">
        <v>21</v>
      </c>
      <c r="F426" s="10">
        <v>921</v>
      </c>
      <c r="G426" s="10">
        <v>14722</v>
      </c>
      <c r="H426" s="25" t="s">
        <v>36</v>
      </c>
      <c r="I426" s="23"/>
      <c r="J426" s="23">
        <v>193872598</v>
      </c>
      <c r="K426" s="23"/>
      <c r="L426" s="23">
        <f>J426</f>
        <v>193872598</v>
      </c>
      <c r="M426" s="23">
        <v>193872598</v>
      </c>
      <c r="N426" s="23"/>
      <c r="O426" s="23">
        <v>35765320</v>
      </c>
      <c r="P426" s="23">
        <v>193872598</v>
      </c>
      <c r="Q426" s="23"/>
      <c r="R426" s="23">
        <f>P426</f>
        <v>193872598</v>
      </c>
      <c r="T426" s="2"/>
      <c r="U426" s="2"/>
      <c r="V426" s="2"/>
      <c r="W426" s="2"/>
      <c r="X426" s="2"/>
      <c r="Y426" s="2"/>
      <c r="Z426" s="2"/>
      <c r="AN426" s="93">
        <f t="shared" si="72"/>
        <v>18.447846869004149</v>
      </c>
    </row>
    <row r="427" spans="1:40" ht="25.5" x14ac:dyDescent="0.25">
      <c r="A427" s="12" t="s">
        <v>186</v>
      </c>
      <c r="B427" s="13" t="s">
        <v>186</v>
      </c>
      <c r="C427" s="14" t="s">
        <v>181</v>
      </c>
      <c r="D427" s="14">
        <v>1</v>
      </c>
      <c r="E427" s="14">
        <v>21</v>
      </c>
      <c r="F427" s="14">
        <v>921</v>
      </c>
      <c r="G427" s="14">
        <v>80300</v>
      </c>
      <c r="H427" s="15"/>
      <c r="I427" s="16">
        <f t="shared" ref="I427:R429" si="78">I428</f>
        <v>34775378.609999999</v>
      </c>
      <c r="J427" s="16">
        <f t="shared" si="78"/>
        <v>1100000</v>
      </c>
      <c r="K427" s="16">
        <f t="shared" si="78"/>
        <v>-2034182</v>
      </c>
      <c r="L427" s="16">
        <f t="shared" si="78"/>
        <v>33841196.609999999</v>
      </c>
      <c r="M427" s="16"/>
      <c r="N427" s="16"/>
      <c r="O427" s="16">
        <f t="shared" si="78"/>
        <v>9004022.2799999993</v>
      </c>
      <c r="P427" s="16"/>
      <c r="Q427" s="16"/>
      <c r="R427" s="16">
        <f t="shared" si="78"/>
        <v>38427958.82</v>
      </c>
      <c r="AN427" s="93">
        <f t="shared" si="72"/>
        <v>26.60669001680434</v>
      </c>
    </row>
    <row r="428" spans="1:40" ht="38.25" x14ac:dyDescent="0.25">
      <c r="A428" s="31" t="s">
        <v>32</v>
      </c>
      <c r="B428" s="24" t="s">
        <v>32</v>
      </c>
      <c r="C428" s="10" t="s">
        <v>181</v>
      </c>
      <c r="D428" s="10">
        <v>1</v>
      </c>
      <c r="E428" s="10">
        <v>21</v>
      </c>
      <c r="F428" s="10">
        <v>921</v>
      </c>
      <c r="G428" s="10">
        <v>80300</v>
      </c>
      <c r="H428" s="25" t="s">
        <v>33</v>
      </c>
      <c r="I428" s="23">
        <f t="shared" si="78"/>
        <v>34775378.609999999</v>
      </c>
      <c r="J428" s="23">
        <f t="shared" si="78"/>
        <v>1100000</v>
      </c>
      <c r="K428" s="23">
        <f t="shared" si="78"/>
        <v>-2034182</v>
      </c>
      <c r="L428" s="23">
        <f t="shared" si="78"/>
        <v>33841196.609999999</v>
      </c>
      <c r="M428" s="23"/>
      <c r="N428" s="23"/>
      <c r="O428" s="23">
        <f t="shared" si="78"/>
        <v>9004022.2799999993</v>
      </c>
      <c r="P428" s="23"/>
      <c r="Q428" s="23"/>
      <c r="R428" s="23">
        <f t="shared" si="78"/>
        <v>38427958.82</v>
      </c>
      <c r="AN428" s="93">
        <f t="shared" si="72"/>
        <v>26.60669001680434</v>
      </c>
    </row>
    <row r="429" spans="1:40" x14ac:dyDescent="0.25">
      <c r="A429" s="31" t="s">
        <v>34</v>
      </c>
      <c r="B429" s="24" t="s">
        <v>34</v>
      </c>
      <c r="C429" s="10" t="s">
        <v>181</v>
      </c>
      <c r="D429" s="10">
        <v>1</v>
      </c>
      <c r="E429" s="10">
        <v>21</v>
      </c>
      <c r="F429" s="10">
        <v>921</v>
      </c>
      <c r="G429" s="10">
        <v>80300</v>
      </c>
      <c r="H429" s="25">
        <v>610</v>
      </c>
      <c r="I429" s="23">
        <f t="shared" si="78"/>
        <v>34775378.609999999</v>
      </c>
      <c r="J429" s="23">
        <f t="shared" si="78"/>
        <v>1100000</v>
      </c>
      <c r="K429" s="23">
        <f t="shared" si="78"/>
        <v>-2034182</v>
      </c>
      <c r="L429" s="23">
        <f t="shared" si="78"/>
        <v>33841196.609999999</v>
      </c>
      <c r="M429" s="23"/>
      <c r="N429" s="23"/>
      <c r="O429" s="23">
        <f t="shared" si="78"/>
        <v>9004022.2799999993</v>
      </c>
      <c r="P429" s="23"/>
      <c r="Q429" s="23"/>
      <c r="R429" s="23">
        <f t="shared" si="78"/>
        <v>38427958.82</v>
      </c>
      <c r="AN429" s="93">
        <f t="shared" si="72"/>
        <v>26.60669001680434</v>
      </c>
    </row>
    <row r="430" spans="1:40" s="29" customFormat="1" ht="76.5" x14ac:dyDescent="0.25">
      <c r="A430" s="31" t="s">
        <v>35</v>
      </c>
      <c r="B430" s="24" t="s">
        <v>35</v>
      </c>
      <c r="C430" s="10" t="s">
        <v>181</v>
      </c>
      <c r="D430" s="10">
        <v>1</v>
      </c>
      <c r="E430" s="10">
        <v>21</v>
      </c>
      <c r="F430" s="10">
        <v>921</v>
      </c>
      <c r="G430" s="10">
        <v>80300</v>
      </c>
      <c r="H430" s="25" t="s">
        <v>36</v>
      </c>
      <c r="I430" s="23">
        <v>34775378.609999999</v>
      </c>
      <c r="J430" s="23">
        <v>1100000</v>
      </c>
      <c r="K430" s="23">
        <v>-2034182</v>
      </c>
      <c r="L430" s="23">
        <f>34775378.61+J430+K430</f>
        <v>33841196.609999999</v>
      </c>
      <c r="M430" s="23"/>
      <c r="N430" s="23"/>
      <c r="O430" s="23">
        <v>9004022.2799999993</v>
      </c>
      <c r="P430" s="23"/>
      <c r="Q430" s="23"/>
      <c r="R430" s="23">
        <v>38427958.82</v>
      </c>
      <c r="T430" s="30"/>
      <c r="U430" s="30"/>
      <c r="V430" s="30"/>
      <c r="W430" s="30"/>
      <c r="X430" s="30"/>
      <c r="Y430" s="30"/>
      <c r="Z430" s="30"/>
      <c r="AN430" s="93">
        <f t="shared" si="72"/>
        <v>26.60669001680434</v>
      </c>
    </row>
    <row r="431" spans="1:40" s="29" customFormat="1" ht="25.5" x14ac:dyDescent="0.25">
      <c r="A431" s="31"/>
      <c r="B431" s="28" t="s">
        <v>187</v>
      </c>
      <c r="C431" s="14" t="s">
        <v>181</v>
      </c>
      <c r="D431" s="14">
        <v>1</v>
      </c>
      <c r="E431" s="14">
        <v>21</v>
      </c>
      <c r="F431" s="14">
        <v>921</v>
      </c>
      <c r="G431" s="14">
        <v>82350</v>
      </c>
      <c r="H431" s="15"/>
      <c r="I431" s="16">
        <f t="shared" ref="I431:R433" si="79">I432</f>
        <v>11918460</v>
      </c>
      <c r="J431" s="16"/>
      <c r="K431" s="16"/>
      <c r="L431" s="16">
        <f t="shared" si="79"/>
        <v>11918460</v>
      </c>
      <c r="M431" s="16"/>
      <c r="N431" s="16"/>
      <c r="O431" s="16">
        <f t="shared" si="79"/>
        <v>3173000</v>
      </c>
      <c r="P431" s="16"/>
      <c r="Q431" s="16"/>
      <c r="R431" s="16">
        <f t="shared" si="79"/>
        <v>10914444.369999999</v>
      </c>
      <c r="T431" s="30"/>
      <c r="U431" s="30"/>
      <c r="V431" s="30"/>
      <c r="W431" s="30"/>
      <c r="X431" s="30"/>
      <c r="Y431" s="30"/>
      <c r="Z431" s="30"/>
      <c r="AN431" s="93">
        <f t="shared" si="72"/>
        <v>26.622567009496194</v>
      </c>
    </row>
    <row r="432" spans="1:40" s="29" customFormat="1" ht="38.25" x14ac:dyDescent="0.25">
      <c r="A432" s="31"/>
      <c r="B432" s="24" t="s">
        <v>32</v>
      </c>
      <c r="C432" s="10" t="s">
        <v>181</v>
      </c>
      <c r="D432" s="10">
        <v>1</v>
      </c>
      <c r="E432" s="10">
        <v>21</v>
      </c>
      <c r="F432" s="10">
        <v>921</v>
      </c>
      <c r="G432" s="10">
        <v>82350</v>
      </c>
      <c r="H432" s="25" t="s">
        <v>33</v>
      </c>
      <c r="I432" s="23">
        <f t="shared" si="79"/>
        <v>11918460</v>
      </c>
      <c r="J432" s="23"/>
      <c r="K432" s="23"/>
      <c r="L432" s="23">
        <f t="shared" si="79"/>
        <v>11918460</v>
      </c>
      <c r="M432" s="23"/>
      <c r="N432" s="23"/>
      <c r="O432" s="23">
        <f t="shared" si="79"/>
        <v>3173000</v>
      </c>
      <c r="P432" s="23"/>
      <c r="Q432" s="23"/>
      <c r="R432" s="23">
        <f t="shared" si="79"/>
        <v>10914444.369999999</v>
      </c>
      <c r="T432" s="30"/>
      <c r="U432" s="30"/>
      <c r="V432" s="30"/>
      <c r="W432" s="30"/>
      <c r="X432" s="30"/>
      <c r="Y432" s="30"/>
      <c r="Z432" s="30"/>
      <c r="AN432" s="93">
        <f t="shared" si="72"/>
        <v>26.622567009496194</v>
      </c>
    </row>
    <row r="433" spans="1:40" s="29" customFormat="1" x14ac:dyDescent="0.25">
      <c r="A433" s="31"/>
      <c r="B433" s="24" t="s">
        <v>34</v>
      </c>
      <c r="C433" s="10" t="s">
        <v>181</v>
      </c>
      <c r="D433" s="10">
        <v>1</v>
      </c>
      <c r="E433" s="10">
        <v>21</v>
      </c>
      <c r="F433" s="10">
        <v>921</v>
      </c>
      <c r="G433" s="10">
        <v>82350</v>
      </c>
      <c r="H433" s="25">
        <v>610</v>
      </c>
      <c r="I433" s="23">
        <f t="shared" si="79"/>
        <v>11918460</v>
      </c>
      <c r="J433" s="23"/>
      <c r="K433" s="23"/>
      <c r="L433" s="23">
        <f t="shared" si="79"/>
        <v>11918460</v>
      </c>
      <c r="M433" s="23"/>
      <c r="N433" s="23"/>
      <c r="O433" s="23">
        <f t="shared" si="79"/>
        <v>3173000</v>
      </c>
      <c r="P433" s="23"/>
      <c r="Q433" s="23"/>
      <c r="R433" s="23">
        <f t="shared" si="79"/>
        <v>10914444.369999999</v>
      </c>
      <c r="T433" s="30"/>
      <c r="U433" s="30"/>
      <c r="V433" s="30"/>
      <c r="W433" s="30"/>
      <c r="X433" s="30"/>
      <c r="Y433" s="30"/>
      <c r="Z433" s="30"/>
      <c r="AN433" s="93">
        <f t="shared" si="72"/>
        <v>26.622567009496194</v>
      </c>
    </row>
    <row r="434" spans="1:40" s="29" customFormat="1" ht="76.5" x14ac:dyDescent="0.25">
      <c r="A434" s="31"/>
      <c r="B434" s="24" t="s">
        <v>35</v>
      </c>
      <c r="C434" s="10" t="s">
        <v>181</v>
      </c>
      <c r="D434" s="10">
        <v>1</v>
      </c>
      <c r="E434" s="10">
        <v>21</v>
      </c>
      <c r="F434" s="10">
        <v>921</v>
      </c>
      <c r="G434" s="10">
        <v>82350</v>
      </c>
      <c r="H434" s="25" t="s">
        <v>36</v>
      </c>
      <c r="I434" s="23">
        <v>11918460</v>
      </c>
      <c r="J434" s="85">
        <v>0</v>
      </c>
      <c r="K434" s="85"/>
      <c r="L434" s="23">
        <f>11918460+J434</f>
        <v>11918460</v>
      </c>
      <c r="M434" s="23"/>
      <c r="N434" s="23"/>
      <c r="O434" s="23">
        <v>3173000</v>
      </c>
      <c r="P434" s="23"/>
      <c r="Q434" s="23"/>
      <c r="R434" s="23">
        <v>10914444.369999999</v>
      </c>
      <c r="T434" s="30"/>
      <c r="U434" s="30"/>
      <c r="V434" s="30"/>
      <c r="W434" s="30"/>
      <c r="X434" s="30"/>
      <c r="Y434" s="30"/>
      <c r="Z434" s="30"/>
      <c r="AN434" s="93">
        <f t="shared" si="72"/>
        <v>26.622567009496194</v>
      </c>
    </row>
    <row r="435" spans="1:40" s="29" customFormat="1" ht="25.5" x14ac:dyDescent="0.25">
      <c r="A435" s="12"/>
      <c r="B435" s="13" t="s">
        <v>125</v>
      </c>
      <c r="C435" s="14" t="s">
        <v>181</v>
      </c>
      <c r="D435" s="14">
        <v>1</v>
      </c>
      <c r="E435" s="14">
        <v>21</v>
      </c>
      <c r="F435" s="14">
        <v>921</v>
      </c>
      <c r="G435" s="14">
        <v>83360</v>
      </c>
      <c r="H435" s="15"/>
      <c r="I435" s="16">
        <f t="shared" ref="I435:R437" si="80">I436</f>
        <v>9583421</v>
      </c>
      <c r="J435" s="16"/>
      <c r="K435" s="16"/>
      <c r="L435" s="16">
        <f t="shared" si="80"/>
        <v>9583421</v>
      </c>
      <c r="M435" s="16"/>
      <c r="N435" s="16"/>
      <c r="O435" s="16">
        <f t="shared" si="80"/>
        <v>2250101</v>
      </c>
      <c r="P435" s="16"/>
      <c r="Q435" s="16"/>
      <c r="R435" s="16">
        <f t="shared" si="80"/>
        <v>9583421</v>
      </c>
      <c r="T435" s="30"/>
      <c r="U435" s="30"/>
      <c r="V435" s="30"/>
      <c r="W435" s="30"/>
      <c r="X435" s="30"/>
      <c r="Y435" s="30"/>
      <c r="Z435" s="30"/>
      <c r="AN435" s="93">
        <f t="shared" si="72"/>
        <v>23.479099999885218</v>
      </c>
    </row>
    <row r="436" spans="1:40" s="29" customFormat="1" ht="38.25" x14ac:dyDescent="0.25">
      <c r="A436" s="31"/>
      <c r="B436" s="24" t="s">
        <v>32</v>
      </c>
      <c r="C436" s="10" t="s">
        <v>181</v>
      </c>
      <c r="D436" s="10">
        <v>1</v>
      </c>
      <c r="E436" s="10">
        <v>21</v>
      </c>
      <c r="F436" s="10">
        <v>921</v>
      </c>
      <c r="G436" s="10">
        <v>83360</v>
      </c>
      <c r="H436" s="25" t="s">
        <v>33</v>
      </c>
      <c r="I436" s="23">
        <f t="shared" si="80"/>
        <v>9583421</v>
      </c>
      <c r="J436" s="23"/>
      <c r="K436" s="23"/>
      <c r="L436" s="23">
        <f t="shared" si="80"/>
        <v>9583421</v>
      </c>
      <c r="M436" s="23"/>
      <c r="N436" s="23"/>
      <c r="O436" s="23">
        <f t="shared" si="80"/>
        <v>2250101</v>
      </c>
      <c r="P436" s="23"/>
      <c r="Q436" s="23"/>
      <c r="R436" s="23">
        <f t="shared" si="80"/>
        <v>9583421</v>
      </c>
      <c r="T436" s="30"/>
      <c r="U436" s="30"/>
      <c r="V436" s="30"/>
      <c r="W436" s="30"/>
      <c r="X436" s="30"/>
      <c r="Y436" s="30"/>
      <c r="Z436" s="30"/>
      <c r="AN436" s="93">
        <f t="shared" si="72"/>
        <v>23.479099999885218</v>
      </c>
    </row>
    <row r="437" spans="1:40" s="29" customFormat="1" x14ac:dyDescent="0.25">
      <c r="A437" s="31"/>
      <c r="B437" s="24" t="s">
        <v>34</v>
      </c>
      <c r="C437" s="10" t="s">
        <v>181</v>
      </c>
      <c r="D437" s="10">
        <v>1</v>
      </c>
      <c r="E437" s="10">
        <v>21</v>
      </c>
      <c r="F437" s="10">
        <v>921</v>
      </c>
      <c r="G437" s="10">
        <v>83360</v>
      </c>
      <c r="H437" s="25">
        <v>610</v>
      </c>
      <c r="I437" s="23">
        <f t="shared" si="80"/>
        <v>9583421</v>
      </c>
      <c r="J437" s="23"/>
      <c r="K437" s="23"/>
      <c r="L437" s="23">
        <f t="shared" si="80"/>
        <v>9583421</v>
      </c>
      <c r="M437" s="23"/>
      <c r="N437" s="23"/>
      <c r="O437" s="23">
        <f t="shared" si="80"/>
        <v>2250101</v>
      </c>
      <c r="P437" s="23"/>
      <c r="Q437" s="23"/>
      <c r="R437" s="23">
        <f t="shared" si="80"/>
        <v>9583421</v>
      </c>
      <c r="T437" s="30"/>
      <c r="U437" s="30"/>
      <c r="V437" s="30"/>
      <c r="W437" s="30"/>
      <c r="X437" s="30"/>
      <c r="Y437" s="30"/>
      <c r="Z437" s="30"/>
      <c r="AN437" s="93">
        <f t="shared" si="72"/>
        <v>23.479099999885218</v>
      </c>
    </row>
    <row r="438" spans="1:40" s="29" customFormat="1" ht="76.5" x14ac:dyDescent="0.25">
      <c r="A438" s="31"/>
      <c r="B438" s="24" t="s">
        <v>35</v>
      </c>
      <c r="C438" s="10" t="s">
        <v>181</v>
      </c>
      <c r="D438" s="10">
        <v>1</v>
      </c>
      <c r="E438" s="10">
        <v>21</v>
      </c>
      <c r="F438" s="10">
        <v>921</v>
      </c>
      <c r="G438" s="10">
        <v>83360</v>
      </c>
      <c r="H438" s="25" t="s">
        <v>36</v>
      </c>
      <c r="I438" s="23">
        <v>9583421</v>
      </c>
      <c r="J438" s="85">
        <v>0</v>
      </c>
      <c r="K438" s="85"/>
      <c r="L438" s="23">
        <v>9583421</v>
      </c>
      <c r="M438" s="23"/>
      <c r="N438" s="23"/>
      <c r="O438" s="23">
        <v>2250101</v>
      </c>
      <c r="P438" s="23"/>
      <c r="Q438" s="23"/>
      <c r="R438" s="23">
        <v>9583421</v>
      </c>
      <c r="T438" s="30"/>
      <c r="U438" s="30"/>
      <c r="V438" s="30"/>
      <c r="W438" s="30"/>
      <c r="X438" s="30"/>
      <c r="Y438" s="30"/>
      <c r="Z438" s="30"/>
      <c r="AN438" s="93">
        <f t="shared" si="72"/>
        <v>23.479099999885218</v>
      </c>
    </row>
    <row r="439" spans="1:40" s="29" customFormat="1" ht="38.25" hidden="1" x14ac:dyDescent="0.25">
      <c r="A439" s="31"/>
      <c r="B439" s="13" t="s">
        <v>188</v>
      </c>
      <c r="C439" s="14" t="s">
        <v>181</v>
      </c>
      <c r="D439" s="14">
        <v>1</v>
      </c>
      <c r="E439" s="14">
        <v>21</v>
      </c>
      <c r="F439" s="14">
        <v>921</v>
      </c>
      <c r="G439" s="14" t="s">
        <v>189</v>
      </c>
      <c r="H439" s="15"/>
      <c r="I439" s="16">
        <f>I440</f>
        <v>0</v>
      </c>
      <c r="J439" s="84"/>
      <c r="K439" s="84"/>
      <c r="L439" s="16">
        <f>L440</f>
        <v>0</v>
      </c>
      <c r="M439" s="16"/>
      <c r="N439" s="16"/>
      <c r="O439" s="16"/>
      <c r="P439" s="16"/>
      <c r="Q439" s="16"/>
      <c r="R439" s="16"/>
      <c r="T439" s="30"/>
      <c r="U439" s="30"/>
      <c r="V439" s="30"/>
      <c r="W439" s="30"/>
      <c r="X439" s="30"/>
      <c r="Y439" s="30"/>
      <c r="Z439" s="30"/>
      <c r="AN439" s="93" t="e">
        <f t="shared" si="72"/>
        <v>#DIV/0!</v>
      </c>
    </row>
    <row r="440" spans="1:40" s="29" customFormat="1" ht="38.25" hidden="1" x14ac:dyDescent="0.25">
      <c r="A440" s="31"/>
      <c r="B440" s="24" t="s">
        <v>32</v>
      </c>
      <c r="C440" s="10" t="s">
        <v>181</v>
      </c>
      <c r="D440" s="10">
        <v>1</v>
      </c>
      <c r="E440" s="10">
        <v>21</v>
      </c>
      <c r="F440" s="10">
        <v>921</v>
      </c>
      <c r="G440" s="10" t="s">
        <v>189</v>
      </c>
      <c r="H440" s="25">
        <v>600</v>
      </c>
      <c r="I440" s="23">
        <f>I441</f>
        <v>0</v>
      </c>
      <c r="J440" s="85"/>
      <c r="K440" s="85"/>
      <c r="L440" s="23">
        <f>L441</f>
        <v>0</v>
      </c>
      <c r="M440" s="23"/>
      <c r="N440" s="23"/>
      <c r="O440" s="23"/>
      <c r="P440" s="23"/>
      <c r="Q440" s="23"/>
      <c r="R440" s="23"/>
      <c r="T440" s="30"/>
      <c r="U440" s="30"/>
      <c r="V440" s="30"/>
      <c r="W440" s="30"/>
      <c r="X440" s="30"/>
      <c r="Y440" s="30"/>
      <c r="Z440" s="30"/>
      <c r="AN440" s="93" t="e">
        <f t="shared" si="72"/>
        <v>#DIV/0!</v>
      </c>
    </row>
    <row r="441" spans="1:40" s="29" customFormat="1" hidden="1" x14ac:dyDescent="0.25">
      <c r="A441" s="31"/>
      <c r="B441" s="24" t="s">
        <v>34</v>
      </c>
      <c r="C441" s="10" t="s">
        <v>181</v>
      </c>
      <c r="D441" s="10">
        <v>1</v>
      </c>
      <c r="E441" s="10">
        <v>21</v>
      </c>
      <c r="F441" s="10">
        <v>921</v>
      </c>
      <c r="G441" s="10" t="s">
        <v>189</v>
      </c>
      <c r="H441" s="25">
        <v>610</v>
      </c>
      <c r="I441" s="23">
        <f>I442</f>
        <v>0</v>
      </c>
      <c r="J441" s="85"/>
      <c r="K441" s="85"/>
      <c r="L441" s="23">
        <f>L442</f>
        <v>0</v>
      </c>
      <c r="M441" s="23"/>
      <c r="N441" s="23"/>
      <c r="O441" s="23"/>
      <c r="P441" s="23"/>
      <c r="Q441" s="23"/>
      <c r="R441" s="23"/>
      <c r="T441" s="30"/>
      <c r="U441" s="30"/>
      <c r="V441" s="30"/>
      <c r="W441" s="30"/>
      <c r="X441" s="30"/>
      <c r="Y441" s="30"/>
      <c r="Z441" s="30"/>
      <c r="AN441" s="93" t="e">
        <f t="shared" si="72"/>
        <v>#DIV/0!</v>
      </c>
    </row>
    <row r="442" spans="1:40" s="29" customFormat="1" ht="25.5" hidden="1" x14ac:dyDescent="0.25">
      <c r="A442" s="31"/>
      <c r="B442" s="24" t="s">
        <v>106</v>
      </c>
      <c r="C442" s="10" t="s">
        <v>181</v>
      </c>
      <c r="D442" s="10">
        <v>1</v>
      </c>
      <c r="E442" s="10">
        <v>21</v>
      </c>
      <c r="F442" s="10">
        <v>921</v>
      </c>
      <c r="G442" s="10" t="s">
        <v>189</v>
      </c>
      <c r="H442" s="25">
        <v>612</v>
      </c>
      <c r="I442" s="23">
        <v>0</v>
      </c>
      <c r="J442" s="85"/>
      <c r="K442" s="85"/>
      <c r="L442" s="23">
        <v>0</v>
      </c>
      <c r="M442" s="23"/>
      <c r="N442" s="23"/>
      <c r="O442" s="23"/>
      <c r="P442" s="23"/>
      <c r="Q442" s="23"/>
      <c r="R442" s="23"/>
      <c r="T442" s="30"/>
      <c r="U442" s="30"/>
      <c r="V442" s="30"/>
      <c r="W442" s="30"/>
      <c r="X442" s="30"/>
      <c r="Y442" s="30"/>
      <c r="Z442" s="30"/>
      <c r="AN442" s="93" t="e">
        <f t="shared" si="72"/>
        <v>#DIV/0!</v>
      </c>
    </row>
    <row r="443" spans="1:40" s="29" customFormat="1" x14ac:dyDescent="0.25">
      <c r="A443" s="12"/>
      <c r="B443" s="13" t="s">
        <v>18</v>
      </c>
      <c r="C443" s="14" t="s">
        <v>181</v>
      </c>
      <c r="D443" s="14">
        <v>1</v>
      </c>
      <c r="E443" s="14">
        <v>21</v>
      </c>
      <c r="F443" s="14">
        <v>902</v>
      </c>
      <c r="G443" s="14"/>
      <c r="H443" s="15"/>
      <c r="I443" s="16">
        <f>I444</f>
        <v>41337980.049999997</v>
      </c>
      <c r="J443" s="84">
        <f>J444+J448</f>
        <v>0</v>
      </c>
      <c r="K443" s="16">
        <f>K444+K448</f>
        <v>7943919</v>
      </c>
      <c r="L443" s="16">
        <f>L444+L448</f>
        <v>49281899.049999997</v>
      </c>
      <c r="M443" s="16"/>
      <c r="N443" s="16"/>
      <c r="O443" s="84">
        <f>O444+O448</f>
        <v>0</v>
      </c>
      <c r="P443" s="16"/>
      <c r="Q443" s="16"/>
      <c r="R443" s="84">
        <f>R444+R448</f>
        <v>0</v>
      </c>
      <c r="T443" s="30"/>
      <c r="U443" s="30"/>
      <c r="V443" s="30"/>
      <c r="W443" s="30"/>
      <c r="X443" s="30"/>
      <c r="Y443" s="30"/>
      <c r="Z443" s="30"/>
      <c r="AN443" s="96">
        <f t="shared" si="72"/>
        <v>0</v>
      </c>
    </row>
    <row r="444" spans="1:40" s="29" customFormat="1" ht="25.5" x14ac:dyDescent="0.25">
      <c r="A444" s="12"/>
      <c r="B444" s="13" t="s">
        <v>139</v>
      </c>
      <c r="C444" s="14" t="s">
        <v>181</v>
      </c>
      <c r="D444" s="14">
        <v>1</v>
      </c>
      <c r="E444" s="14">
        <v>21</v>
      </c>
      <c r="F444" s="14">
        <v>902</v>
      </c>
      <c r="G444" s="14" t="s">
        <v>140</v>
      </c>
      <c r="H444" s="15"/>
      <c r="I444" s="16">
        <f t="shared" ref="I444:R446" si="81">I445</f>
        <v>41337980.049999997</v>
      </c>
      <c r="J444" s="16">
        <f t="shared" si="81"/>
        <v>-41337980.049999997</v>
      </c>
      <c r="K444" s="16"/>
      <c r="L444" s="84">
        <f t="shared" si="81"/>
        <v>0</v>
      </c>
      <c r="M444" s="16"/>
      <c r="N444" s="16"/>
      <c r="O444" s="84">
        <f t="shared" si="81"/>
        <v>0</v>
      </c>
      <c r="P444" s="16"/>
      <c r="Q444" s="16"/>
      <c r="R444" s="84">
        <f t="shared" si="81"/>
        <v>0</v>
      </c>
      <c r="T444" s="30"/>
      <c r="U444" s="30"/>
      <c r="V444" s="30"/>
      <c r="W444" s="30"/>
      <c r="X444" s="30"/>
      <c r="Y444" s="30"/>
      <c r="Z444" s="30"/>
      <c r="AN444" s="96" t="e">
        <f t="shared" si="72"/>
        <v>#DIV/0!</v>
      </c>
    </row>
    <row r="445" spans="1:40" s="29" customFormat="1" ht="38.25" x14ac:dyDescent="0.2">
      <c r="A445" s="31"/>
      <c r="B445" s="35" t="s">
        <v>68</v>
      </c>
      <c r="C445" s="10" t="s">
        <v>181</v>
      </c>
      <c r="D445" s="10">
        <v>1</v>
      </c>
      <c r="E445" s="10">
        <v>21</v>
      </c>
      <c r="F445" s="10">
        <v>902</v>
      </c>
      <c r="G445" s="10" t="s">
        <v>140</v>
      </c>
      <c r="H445" s="25">
        <v>400</v>
      </c>
      <c r="I445" s="23">
        <f t="shared" si="81"/>
        <v>41337980.049999997</v>
      </c>
      <c r="J445" s="23">
        <f t="shared" si="81"/>
        <v>-41337980.049999997</v>
      </c>
      <c r="K445" s="23"/>
      <c r="L445" s="85">
        <f t="shared" si="81"/>
        <v>0</v>
      </c>
      <c r="M445" s="23"/>
      <c r="N445" s="23"/>
      <c r="O445" s="85">
        <f t="shared" si="81"/>
        <v>0</v>
      </c>
      <c r="P445" s="23"/>
      <c r="Q445" s="23"/>
      <c r="R445" s="85">
        <f t="shared" si="81"/>
        <v>0</v>
      </c>
      <c r="T445" s="30"/>
      <c r="U445" s="30"/>
      <c r="V445" s="30"/>
      <c r="W445" s="30"/>
      <c r="X445" s="30"/>
      <c r="Y445" s="30"/>
      <c r="Z445" s="30"/>
      <c r="AN445" s="96" t="e">
        <f t="shared" si="72"/>
        <v>#DIV/0!</v>
      </c>
    </row>
    <row r="446" spans="1:40" s="29" customFormat="1" x14ac:dyDescent="0.25">
      <c r="A446" s="31"/>
      <c r="B446" s="24" t="s">
        <v>69</v>
      </c>
      <c r="C446" s="10" t="s">
        <v>181</v>
      </c>
      <c r="D446" s="10">
        <v>1</v>
      </c>
      <c r="E446" s="10">
        <v>21</v>
      </c>
      <c r="F446" s="10">
        <v>902</v>
      </c>
      <c r="G446" s="10" t="s">
        <v>140</v>
      </c>
      <c r="H446" s="25">
        <v>410</v>
      </c>
      <c r="I446" s="23">
        <f t="shared" si="81"/>
        <v>41337980.049999997</v>
      </c>
      <c r="J446" s="23">
        <f t="shared" si="81"/>
        <v>-41337980.049999997</v>
      </c>
      <c r="K446" s="23"/>
      <c r="L446" s="85">
        <f t="shared" si="81"/>
        <v>0</v>
      </c>
      <c r="M446" s="23"/>
      <c r="N446" s="23"/>
      <c r="O446" s="85">
        <f t="shared" si="81"/>
        <v>0</v>
      </c>
      <c r="P446" s="23"/>
      <c r="Q446" s="23"/>
      <c r="R446" s="85">
        <f t="shared" si="81"/>
        <v>0</v>
      </c>
      <c r="T446" s="30"/>
      <c r="U446" s="30"/>
      <c r="V446" s="30"/>
      <c r="W446" s="30"/>
      <c r="X446" s="30"/>
      <c r="Y446" s="30"/>
      <c r="Z446" s="30"/>
      <c r="AN446" s="96" t="e">
        <f t="shared" si="72"/>
        <v>#DIV/0!</v>
      </c>
    </row>
    <row r="447" spans="1:40" s="29" customFormat="1" ht="51" x14ac:dyDescent="0.25">
      <c r="A447" s="31"/>
      <c r="B447" s="24" t="s">
        <v>92</v>
      </c>
      <c r="C447" s="10" t="s">
        <v>181</v>
      </c>
      <c r="D447" s="10">
        <v>1</v>
      </c>
      <c r="E447" s="10">
        <v>21</v>
      </c>
      <c r="F447" s="10">
        <v>902</v>
      </c>
      <c r="G447" s="10" t="s">
        <v>140</v>
      </c>
      <c r="H447" s="25">
        <v>414</v>
      </c>
      <c r="I447" s="23">
        <v>41337980.049999997</v>
      </c>
      <c r="J447" s="23">
        <v>-41337980.049999997</v>
      </c>
      <c r="K447" s="23"/>
      <c r="L447" s="85">
        <f>41337980.05+J447</f>
        <v>0</v>
      </c>
      <c r="M447" s="23"/>
      <c r="N447" s="23"/>
      <c r="O447" s="85">
        <v>0</v>
      </c>
      <c r="P447" s="23"/>
      <c r="Q447" s="23"/>
      <c r="R447" s="85">
        <v>0</v>
      </c>
      <c r="T447" s="30"/>
      <c r="U447" s="30"/>
      <c r="V447" s="30"/>
      <c r="W447" s="30"/>
      <c r="X447" s="30"/>
      <c r="Y447" s="30"/>
      <c r="Z447" s="30"/>
      <c r="AN447" s="96" t="e">
        <f t="shared" si="72"/>
        <v>#DIV/0!</v>
      </c>
    </row>
    <row r="448" spans="1:40" s="29" customFormat="1" ht="25.5" x14ac:dyDescent="0.25">
      <c r="A448" s="31"/>
      <c r="B448" s="13" t="s">
        <v>139</v>
      </c>
      <c r="C448" s="14" t="s">
        <v>181</v>
      </c>
      <c r="D448" s="14">
        <v>1</v>
      </c>
      <c r="E448" s="14" t="s">
        <v>315</v>
      </c>
      <c r="F448" s="14">
        <v>902</v>
      </c>
      <c r="G448" s="14">
        <v>11270</v>
      </c>
      <c r="H448" s="15"/>
      <c r="I448" s="23"/>
      <c r="J448" s="23">
        <f t="shared" ref="J448:L450" si="82">J449</f>
        <v>41337980.049999997</v>
      </c>
      <c r="K448" s="23">
        <f t="shared" si="82"/>
        <v>7943919</v>
      </c>
      <c r="L448" s="23">
        <f t="shared" si="82"/>
        <v>49281899.049999997</v>
      </c>
      <c r="M448" s="23"/>
      <c r="N448" s="23"/>
      <c r="O448" s="23"/>
      <c r="P448" s="23"/>
      <c r="Q448" s="23"/>
      <c r="R448" s="23"/>
      <c r="T448" s="30"/>
      <c r="U448" s="30"/>
      <c r="V448" s="30"/>
      <c r="W448" s="30"/>
      <c r="X448" s="30"/>
      <c r="Y448" s="30"/>
      <c r="Z448" s="30"/>
      <c r="AN448" s="96">
        <f t="shared" si="72"/>
        <v>0</v>
      </c>
    </row>
    <row r="449" spans="1:40" s="29" customFormat="1" ht="38.25" x14ac:dyDescent="0.2">
      <c r="A449" s="31"/>
      <c r="B449" s="35" t="s">
        <v>68</v>
      </c>
      <c r="C449" s="10" t="s">
        <v>181</v>
      </c>
      <c r="D449" s="10">
        <v>1</v>
      </c>
      <c r="E449" s="10" t="s">
        <v>315</v>
      </c>
      <c r="F449" s="10">
        <v>902</v>
      </c>
      <c r="G449" s="10">
        <v>11270</v>
      </c>
      <c r="H449" s="25">
        <v>400</v>
      </c>
      <c r="I449" s="23"/>
      <c r="J449" s="23">
        <f t="shared" si="82"/>
        <v>41337980.049999997</v>
      </c>
      <c r="K449" s="23">
        <f t="shared" si="82"/>
        <v>7943919</v>
      </c>
      <c r="L449" s="23">
        <f t="shared" si="82"/>
        <v>49281899.049999997</v>
      </c>
      <c r="M449" s="23"/>
      <c r="N449" s="23"/>
      <c r="O449" s="23"/>
      <c r="P449" s="23"/>
      <c r="Q449" s="23"/>
      <c r="R449" s="23"/>
      <c r="T449" s="30"/>
      <c r="U449" s="30"/>
      <c r="V449" s="30"/>
      <c r="W449" s="30"/>
      <c r="X449" s="30"/>
      <c r="Y449" s="30"/>
      <c r="Z449" s="30"/>
      <c r="AN449" s="96">
        <f t="shared" si="72"/>
        <v>0</v>
      </c>
    </row>
    <row r="450" spans="1:40" s="29" customFormat="1" x14ac:dyDescent="0.25">
      <c r="A450" s="31"/>
      <c r="B450" s="24" t="s">
        <v>69</v>
      </c>
      <c r="C450" s="10" t="s">
        <v>181</v>
      </c>
      <c r="D450" s="10">
        <v>1</v>
      </c>
      <c r="E450" s="10" t="s">
        <v>315</v>
      </c>
      <c r="F450" s="10">
        <v>902</v>
      </c>
      <c r="G450" s="10">
        <v>11270</v>
      </c>
      <c r="H450" s="25">
        <v>410</v>
      </c>
      <c r="I450" s="23"/>
      <c r="J450" s="23">
        <f t="shared" si="82"/>
        <v>41337980.049999997</v>
      </c>
      <c r="K450" s="23">
        <f t="shared" si="82"/>
        <v>7943919</v>
      </c>
      <c r="L450" s="23">
        <f t="shared" si="82"/>
        <v>49281899.049999997</v>
      </c>
      <c r="M450" s="23"/>
      <c r="N450" s="23"/>
      <c r="O450" s="23"/>
      <c r="P450" s="23"/>
      <c r="Q450" s="23"/>
      <c r="R450" s="23"/>
      <c r="T450" s="30"/>
      <c r="U450" s="30"/>
      <c r="V450" s="30"/>
      <c r="W450" s="30"/>
      <c r="X450" s="30"/>
      <c r="Y450" s="30"/>
      <c r="Z450" s="30"/>
      <c r="AN450" s="96">
        <f t="shared" si="72"/>
        <v>0</v>
      </c>
    </row>
    <row r="451" spans="1:40" s="29" customFormat="1" ht="51" x14ac:dyDescent="0.25">
      <c r="A451" s="31"/>
      <c r="B451" s="24" t="s">
        <v>92</v>
      </c>
      <c r="C451" s="10" t="s">
        <v>181</v>
      </c>
      <c r="D451" s="10">
        <v>1</v>
      </c>
      <c r="E451" s="10" t="s">
        <v>315</v>
      </c>
      <c r="F451" s="10">
        <v>902</v>
      </c>
      <c r="G451" s="10">
        <v>11270</v>
      </c>
      <c r="H451" s="25">
        <v>414</v>
      </c>
      <c r="I451" s="23"/>
      <c r="J451" s="23">
        <v>41337980.049999997</v>
      </c>
      <c r="K451" s="23">
        <v>7943919</v>
      </c>
      <c r="L451" s="23">
        <f>J451+K451</f>
        <v>49281899.049999997</v>
      </c>
      <c r="M451" s="23"/>
      <c r="N451" s="23"/>
      <c r="O451" s="23"/>
      <c r="P451" s="23"/>
      <c r="Q451" s="23"/>
      <c r="R451" s="23"/>
      <c r="T451" s="30"/>
      <c r="U451" s="30"/>
      <c r="V451" s="30"/>
      <c r="W451" s="30"/>
      <c r="X451" s="30"/>
      <c r="Y451" s="30"/>
      <c r="Z451" s="30"/>
      <c r="AN451" s="96">
        <f t="shared" si="72"/>
        <v>0</v>
      </c>
    </row>
    <row r="452" spans="1:40" s="29" customFormat="1" hidden="1" x14ac:dyDescent="0.25">
      <c r="A452" s="31"/>
      <c r="B452" s="24"/>
      <c r="C452" s="10"/>
      <c r="D452" s="10"/>
      <c r="E452" s="10"/>
      <c r="F452" s="10"/>
      <c r="G452" s="10"/>
      <c r="H452" s="25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T452" s="30"/>
      <c r="U452" s="30"/>
      <c r="V452" s="30"/>
      <c r="W452" s="30"/>
      <c r="X452" s="30"/>
      <c r="Y452" s="30"/>
      <c r="Z452" s="30"/>
      <c r="AN452" s="93" t="e">
        <f t="shared" si="72"/>
        <v>#DIV/0!</v>
      </c>
    </row>
    <row r="453" spans="1:40" s="29" customFormat="1" hidden="1" x14ac:dyDescent="0.25">
      <c r="A453" s="31"/>
      <c r="B453" s="24"/>
      <c r="C453" s="10"/>
      <c r="D453" s="10"/>
      <c r="E453" s="10"/>
      <c r="F453" s="10"/>
      <c r="G453" s="10"/>
      <c r="H453" s="25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T453" s="30"/>
      <c r="U453" s="30"/>
      <c r="V453" s="30"/>
      <c r="W453" s="30"/>
      <c r="X453" s="30"/>
      <c r="Y453" s="30"/>
      <c r="Z453" s="30"/>
      <c r="AN453" s="93" t="e">
        <f t="shared" si="72"/>
        <v>#DIV/0!</v>
      </c>
    </row>
    <row r="454" spans="1:40" s="29" customFormat="1" hidden="1" x14ac:dyDescent="0.25">
      <c r="A454" s="31"/>
      <c r="B454" s="24"/>
      <c r="C454" s="10"/>
      <c r="D454" s="10"/>
      <c r="E454" s="10"/>
      <c r="F454" s="10"/>
      <c r="G454" s="10"/>
      <c r="H454" s="25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T454" s="30"/>
      <c r="U454" s="30"/>
      <c r="V454" s="30"/>
      <c r="W454" s="30"/>
      <c r="X454" s="30"/>
      <c r="Y454" s="30"/>
      <c r="Z454" s="30"/>
      <c r="AN454" s="93" t="e">
        <f t="shared" si="72"/>
        <v>#DIV/0!</v>
      </c>
    </row>
    <row r="455" spans="1:40" ht="63.75" x14ac:dyDescent="0.25">
      <c r="A455" s="12" t="s">
        <v>190</v>
      </c>
      <c r="B455" s="13" t="s">
        <v>190</v>
      </c>
      <c r="C455" s="14" t="s">
        <v>181</v>
      </c>
      <c r="D455" s="14">
        <v>1</v>
      </c>
      <c r="E455" s="14">
        <v>22</v>
      </c>
      <c r="F455" s="10"/>
      <c r="G455" s="10"/>
      <c r="H455" s="25"/>
      <c r="I455" s="16">
        <f>I456+I496+I487</f>
        <v>381332540.38</v>
      </c>
      <c r="J455" s="16">
        <f>J456+J496+J487</f>
        <v>6138853.5699999928</v>
      </c>
      <c r="K455" s="16">
        <f>K456+K496+K487</f>
        <v>-824569.5</v>
      </c>
      <c r="L455" s="16">
        <f>L456+L496+L487</f>
        <v>386646824.44999999</v>
      </c>
      <c r="M455" s="16"/>
      <c r="N455" s="16"/>
      <c r="O455" s="16">
        <f>O456+O496+O487</f>
        <v>78857967.890000001</v>
      </c>
      <c r="P455" s="16"/>
      <c r="Q455" s="16"/>
      <c r="R455" s="16">
        <f>R456+R496+R487</f>
        <v>467452591.45999998</v>
      </c>
      <c r="AN455" s="93">
        <f t="shared" si="72"/>
        <v>20.395348649810956</v>
      </c>
    </row>
    <row r="456" spans="1:40" ht="25.5" x14ac:dyDescent="0.25">
      <c r="A456" s="12" t="s">
        <v>171</v>
      </c>
      <c r="B456" s="13" t="s">
        <v>171</v>
      </c>
      <c r="C456" s="14" t="s">
        <v>181</v>
      </c>
      <c r="D456" s="14">
        <v>1</v>
      </c>
      <c r="E456" s="14">
        <v>22</v>
      </c>
      <c r="F456" s="14">
        <v>921</v>
      </c>
      <c r="G456" s="10"/>
      <c r="H456" s="25"/>
      <c r="I456" s="16">
        <f>I463+I471+I475+I479+I483+I457</f>
        <v>381332540.38</v>
      </c>
      <c r="J456" s="16">
        <f>J463+J471+J475+J479+J483+J457+J467</f>
        <v>6138853.5699999928</v>
      </c>
      <c r="K456" s="16">
        <f>K463+K471+K475+K479+K483+K457+K467</f>
        <v>-824569.5</v>
      </c>
      <c r="L456" s="16">
        <f>L463+L471+L475+L479+L483+L457+L467</f>
        <v>386646824.44999999</v>
      </c>
      <c r="M456" s="16"/>
      <c r="N456" s="16"/>
      <c r="O456" s="16">
        <f>O463+O471+O475+O479+O483+O457+O467</f>
        <v>78857967.890000001</v>
      </c>
      <c r="P456" s="16"/>
      <c r="Q456" s="16"/>
      <c r="R456" s="16">
        <f>R463+R471+R475+R479+R483+R457+R467</f>
        <v>446399959.88</v>
      </c>
      <c r="AN456" s="93">
        <f t="shared" si="72"/>
        <v>20.395348649810956</v>
      </c>
    </row>
    <row r="457" spans="1:40" ht="25.5" x14ac:dyDescent="0.25">
      <c r="A457" s="12"/>
      <c r="B457" s="13" t="s">
        <v>139</v>
      </c>
      <c r="C457" s="14" t="s">
        <v>181</v>
      </c>
      <c r="D457" s="14">
        <v>1</v>
      </c>
      <c r="E457" s="14">
        <v>22</v>
      </c>
      <c r="F457" s="14">
        <v>921</v>
      </c>
      <c r="G457" s="14" t="s">
        <v>140</v>
      </c>
      <c r="H457" s="15"/>
      <c r="I457" s="16">
        <f t="shared" ref="I457:R459" si="83">I458</f>
        <v>1080000</v>
      </c>
      <c r="J457" s="16">
        <f t="shared" si="83"/>
        <v>0</v>
      </c>
      <c r="K457" s="16"/>
      <c r="L457" s="16">
        <f t="shared" si="83"/>
        <v>1080000</v>
      </c>
      <c r="M457" s="16"/>
      <c r="N457" s="16"/>
      <c r="O457" s="84">
        <f t="shared" si="83"/>
        <v>0</v>
      </c>
      <c r="P457" s="84"/>
      <c r="Q457" s="84"/>
      <c r="R457" s="84">
        <f t="shared" si="83"/>
        <v>61020000</v>
      </c>
      <c r="S457" s="94"/>
      <c r="T457" s="95"/>
      <c r="U457" s="95"/>
      <c r="V457" s="95"/>
      <c r="W457" s="95"/>
      <c r="X457" s="95"/>
      <c r="Y457" s="95"/>
      <c r="Z457" s="95"/>
      <c r="AA457" s="94"/>
      <c r="AB457" s="94"/>
      <c r="AC457" s="94"/>
      <c r="AD457" s="94"/>
      <c r="AE457" s="94"/>
      <c r="AF457" s="94"/>
      <c r="AG457" s="94"/>
      <c r="AH457" s="94"/>
      <c r="AI457" s="94"/>
      <c r="AJ457" s="94"/>
      <c r="AK457" s="94"/>
      <c r="AL457" s="94"/>
      <c r="AM457" s="94"/>
      <c r="AN457" s="96">
        <f t="shared" si="72"/>
        <v>0</v>
      </c>
    </row>
    <row r="458" spans="1:40" ht="38.25" x14ac:dyDescent="0.2">
      <c r="A458" s="12"/>
      <c r="B458" s="35" t="s">
        <v>68</v>
      </c>
      <c r="C458" s="10" t="s">
        <v>181</v>
      </c>
      <c r="D458" s="10">
        <v>1</v>
      </c>
      <c r="E458" s="10">
        <v>22</v>
      </c>
      <c r="F458" s="10">
        <v>921</v>
      </c>
      <c r="G458" s="10" t="s">
        <v>140</v>
      </c>
      <c r="H458" s="25">
        <v>400</v>
      </c>
      <c r="I458" s="23">
        <f t="shared" si="83"/>
        <v>1080000</v>
      </c>
      <c r="J458" s="23">
        <f>J459+J461</f>
        <v>0</v>
      </c>
      <c r="K458" s="23"/>
      <c r="L458" s="23">
        <f>L459+L461</f>
        <v>1080000</v>
      </c>
      <c r="M458" s="23"/>
      <c r="N458" s="23"/>
      <c r="O458" s="85">
        <f>O459+O461</f>
        <v>0</v>
      </c>
      <c r="P458" s="85"/>
      <c r="Q458" s="85"/>
      <c r="R458" s="85">
        <f>R459+R461</f>
        <v>61020000</v>
      </c>
      <c r="S458" s="94"/>
      <c r="T458" s="95"/>
      <c r="U458" s="95"/>
      <c r="V458" s="95"/>
      <c r="W458" s="95"/>
      <c r="X458" s="95"/>
      <c r="Y458" s="95"/>
      <c r="Z458" s="95"/>
      <c r="AA458" s="94"/>
      <c r="AB458" s="94"/>
      <c r="AC458" s="94"/>
      <c r="AD458" s="94"/>
      <c r="AE458" s="94"/>
      <c r="AF458" s="94"/>
      <c r="AG458" s="94"/>
      <c r="AH458" s="94"/>
      <c r="AI458" s="94"/>
      <c r="AJ458" s="94"/>
      <c r="AK458" s="94"/>
      <c r="AL458" s="94"/>
      <c r="AM458" s="94"/>
      <c r="AN458" s="96">
        <f t="shared" si="72"/>
        <v>0</v>
      </c>
    </row>
    <row r="459" spans="1:40" x14ac:dyDescent="0.25">
      <c r="A459" s="12"/>
      <c r="B459" s="24" t="s">
        <v>69</v>
      </c>
      <c r="C459" s="10" t="s">
        <v>181</v>
      </c>
      <c r="D459" s="10">
        <v>1</v>
      </c>
      <c r="E459" s="10">
        <v>22</v>
      </c>
      <c r="F459" s="10">
        <v>921</v>
      </c>
      <c r="G459" s="10" t="s">
        <v>140</v>
      </c>
      <c r="H459" s="25">
        <v>410</v>
      </c>
      <c r="I459" s="23">
        <f t="shared" si="83"/>
        <v>1080000</v>
      </c>
      <c r="J459" s="23">
        <f t="shared" si="83"/>
        <v>-1080000</v>
      </c>
      <c r="K459" s="23"/>
      <c r="L459" s="85">
        <f t="shared" si="83"/>
        <v>0</v>
      </c>
      <c r="M459" s="23"/>
      <c r="N459" s="23"/>
      <c r="O459" s="85">
        <f t="shared" si="83"/>
        <v>0</v>
      </c>
      <c r="P459" s="85"/>
      <c r="Q459" s="85"/>
      <c r="R459" s="85">
        <f t="shared" si="83"/>
        <v>0</v>
      </c>
      <c r="S459" s="94"/>
      <c r="T459" s="95"/>
      <c r="U459" s="95"/>
      <c r="V459" s="95"/>
      <c r="W459" s="95"/>
      <c r="X459" s="95"/>
      <c r="Y459" s="95"/>
      <c r="Z459" s="95"/>
      <c r="AA459" s="94"/>
      <c r="AB459" s="94"/>
      <c r="AC459" s="94"/>
      <c r="AD459" s="94"/>
      <c r="AE459" s="94"/>
      <c r="AF459" s="94"/>
      <c r="AG459" s="94"/>
      <c r="AH459" s="94"/>
      <c r="AI459" s="94"/>
      <c r="AJ459" s="94"/>
      <c r="AK459" s="94"/>
      <c r="AL459" s="94"/>
      <c r="AM459" s="94"/>
      <c r="AN459" s="96" t="e">
        <f t="shared" si="72"/>
        <v>#DIV/0!</v>
      </c>
    </row>
    <row r="460" spans="1:40" ht="51" x14ac:dyDescent="0.25">
      <c r="A460" s="12"/>
      <c r="B460" s="24" t="s">
        <v>92</v>
      </c>
      <c r="C460" s="10" t="s">
        <v>181</v>
      </c>
      <c r="D460" s="10">
        <v>1</v>
      </c>
      <c r="E460" s="10">
        <v>22</v>
      </c>
      <c r="F460" s="10">
        <v>921</v>
      </c>
      <c r="G460" s="10" t="s">
        <v>140</v>
      </c>
      <c r="H460" s="25">
        <v>414</v>
      </c>
      <c r="I460" s="23">
        <v>1080000</v>
      </c>
      <c r="J460" s="23">
        <v>-1080000</v>
      </c>
      <c r="K460" s="23"/>
      <c r="L460" s="85">
        <f>1080000+J460</f>
        <v>0</v>
      </c>
      <c r="M460" s="23">
        <v>-10800000</v>
      </c>
      <c r="N460" s="23"/>
      <c r="O460" s="85">
        <f>10800000+M460</f>
        <v>0</v>
      </c>
      <c r="P460" s="85">
        <v>-61020000</v>
      </c>
      <c r="Q460" s="85"/>
      <c r="R460" s="85">
        <f>61020000+P460</f>
        <v>0</v>
      </c>
      <c r="S460" s="94"/>
      <c r="T460" s="95"/>
      <c r="U460" s="95"/>
      <c r="V460" s="95"/>
      <c r="W460" s="95"/>
      <c r="X460" s="95"/>
      <c r="Y460" s="95"/>
      <c r="Z460" s="95"/>
      <c r="AA460" s="94"/>
      <c r="AB460" s="94"/>
      <c r="AC460" s="94"/>
      <c r="AD460" s="94"/>
      <c r="AE460" s="94"/>
      <c r="AF460" s="94"/>
      <c r="AG460" s="94"/>
      <c r="AH460" s="94"/>
      <c r="AI460" s="94"/>
      <c r="AJ460" s="94"/>
      <c r="AK460" s="94"/>
      <c r="AL460" s="94"/>
      <c r="AM460" s="94"/>
      <c r="AN460" s="96" t="e">
        <f t="shared" si="72"/>
        <v>#DIV/0!</v>
      </c>
    </row>
    <row r="461" spans="1:40" s="3" customFormat="1" ht="140.25" x14ac:dyDescent="0.25">
      <c r="A461" s="12"/>
      <c r="B461" s="24" t="s">
        <v>316</v>
      </c>
      <c r="C461" s="10" t="s">
        <v>181</v>
      </c>
      <c r="D461" s="10">
        <v>1</v>
      </c>
      <c r="E461" s="10">
        <v>22</v>
      </c>
      <c r="F461" s="10">
        <v>921</v>
      </c>
      <c r="G461" s="10" t="s">
        <v>140</v>
      </c>
      <c r="H461" s="25">
        <v>460</v>
      </c>
      <c r="I461" s="23"/>
      <c r="J461" s="23">
        <f>J462</f>
        <v>1080000</v>
      </c>
      <c r="K461" s="23"/>
      <c r="L461" s="23">
        <f>L462</f>
        <v>1080000</v>
      </c>
      <c r="M461" s="23"/>
      <c r="N461" s="23"/>
      <c r="O461" s="85">
        <f>O462</f>
        <v>0</v>
      </c>
      <c r="P461" s="85"/>
      <c r="Q461" s="85"/>
      <c r="R461" s="85">
        <f>R462</f>
        <v>61020000</v>
      </c>
      <c r="S461" s="94"/>
      <c r="T461" s="95"/>
      <c r="U461" s="95"/>
      <c r="V461" s="95"/>
      <c r="W461" s="95"/>
      <c r="X461" s="95"/>
      <c r="Y461" s="95"/>
      <c r="Z461" s="95"/>
      <c r="AA461" s="94"/>
      <c r="AB461" s="94"/>
      <c r="AC461" s="94"/>
      <c r="AD461" s="94"/>
      <c r="AE461" s="94"/>
      <c r="AF461" s="94"/>
      <c r="AG461" s="94"/>
      <c r="AH461" s="94"/>
      <c r="AI461" s="94"/>
      <c r="AJ461" s="94"/>
      <c r="AK461" s="94"/>
      <c r="AL461" s="94"/>
      <c r="AM461" s="94"/>
      <c r="AN461" s="96">
        <f t="shared" si="72"/>
        <v>0</v>
      </c>
    </row>
    <row r="462" spans="1:40" s="3" customFormat="1" ht="63.75" x14ac:dyDescent="0.25">
      <c r="A462" s="12"/>
      <c r="B462" s="24" t="s">
        <v>317</v>
      </c>
      <c r="C462" s="10" t="s">
        <v>181</v>
      </c>
      <c r="D462" s="10">
        <v>1</v>
      </c>
      <c r="E462" s="10">
        <v>22</v>
      </c>
      <c r="F462" s="10">
        <v>921</v>
      </c>
      <c r="G462" s="10" t="s">
        <v>140</v>
      </c>
      <c r="H462" s="25">
        <v>464</v>
      </c>
      <c r="I462" s="23"/>
      <c r="J462" s="23">
        <v>1080000</v>
      </c>
      <c r="K462" s="23"/>
      <c r="L462" s="23">
        <f>J462</f>
        <v>1080000</v>
      </c>
      <c r="M462" s="23">
        <v>10800000</v>
      </c>
      <c r="N462" s="23"/>
      <c r="O462" s="85">
        <v>0</v>
      </c>
      <c r="P462" s="85">
        <v>61020000</v>
      </c>
      <c r="Q462" s="85"/>
      <c r="R462" s="85">
        <f>P462</f>
        <v>61020000</v>
      </c>
      <c r="S462" s="94"/>
      <c r="T462" s="95"/>
      <c r="U462" s="95"/>
      <c r="V462" s="95"/>
      <c r="W462" s="95"/>
      <c r="X462" s="95"/>
      <c r="Y462" s="95"/>
      <c r="Z462" s="95"/>
      <c r="AA462" s="94"/>
      <c r="AB462" s="94"/>
      <c r="AC462" s="94"/>
      <c r="AD462" s="94"/>
      <c r="AE462" s="94"/>
      <c r="AF462" s="94"/>
      <c r="AG462" s="94"/>
      <c r="AH462" s="94"/>
      <c r="AI462" s="94"/>
      <c r="AJ462" s="94"/>
      <c r="AK462" s="94"/>
      <c r="AL462" s="94"/>
      <c r="AM462" s="94"/>
      <c r="AN462" s="96">
        <f t="shared" si="72"/>
        <v>0</v>
      </c>
    </row>
    <row r="463" spans="1:40" ht="76.5" x14ac:dyDescent="0.25">
      <c r="A463" s="12"/>
      <c r="B463" s="18" t="s">
        <v>191</v>
      </c>
      <c r="C463" s="14" t="s">
        <v>181</v>
      </c>
      <c r="D463" s="14">
        <v>1</v>
      </c>
      <c r="E463" s="14">
        <v>22</v>
      </c>
      <c r="F463" s="14">
        <v>921</v>
      </c>
      <c r="G463" s="14">
        <v>14700</v>
      </c>
      <c r="H463" s="15"/>
      <c r="I463" s="16">
        <f t="shared" ref="I463:R465" si="84">I464</f>
        <v>229231768</v>
      </c>
      <c r="J463" s="16">
        <f t="shared" si="84"/>
        <v>-229231768</v>
      </c>
      <c r="K463" s="16"/>
      <c r="L463" s="84">
        <f t="shared" si="84"/>
        <v>0</v>
      </c>
      <c r="M463" s="84"/>
      <c r="N463" s="84"/>
      <c r="O463" s="84">
        <f t="shared" si="84"/>
        <v>0</v>
      </c>
      <c r="P463" s="84"/>
      <c r="Q463" s="84"/>
      <c r="R463" s="84">
        <f t="shared" si="84"/>
        <v>0</v>
      </c>
      <c r="S463" s="94"/>
      <c r="T463" s="95"/>
      <c r="U463" s="95"/>
      <c r="V463" s="95"/>
      <c r="W463" s="95"/>
      <c r="X463" s="95"/>
      <c r="Y463" s="95"/>
      <c r="Z463" s="95"/>
      <c r="AA463" s="94"/>
      <c r="AB463" s="94"/>
      <c r="AC463" s="94"/>
      <c r="AD463" s="94"/>
      <c r="AE463" s="94"/>
      <c r="AF463" s="94"/>
      <c r="AG463" s="94"/>
      <c r="AH463" s="94"/>
      <c r="AI463" s="94"/>
      <c r="AJ463" s="94"/>
      <c r="AK463" s="94"/>
      <c r="AL463" s="94"/>
      <c r="AM463" s="94"/>
      <c r="AN463" s="96" t="e">
        <f t="shared" ref="AN463:AN526" si="85">O463/L463*100</f>
        <v>#DIV/0!</v>
      </c>
    </row>
    <row r="464" spans="1:40" ht="38.25" x14ac:dyDescent="0.25">
      <c r="A464" s="12"/>
      <c r="B464" s="24" t="s">
        <v>32</v>
      </c>
      <c r="C464" s="10" t="s">
        <v>181</v>
      </c>
      <c r="D464" s="10">
        <v>1</v>
      </c>
      <c r="E464" s="10">
        <v>22</v>
      </c>
      <c r="F464" s="10">
        <v>921</v>
      </c>
      <c r="G464" s="10">
        <v>14700</v>
      </c>
      <c r="H464" s="25" t="s">
        <v>33</v>
      </c>
      <c r="I464" s="23">
        <f t="shared" si="84"/>
        <v>229231768</v>
      </c>
      <c r="J464" s="23">
        <f t="shared" si="84"/>
        <v>-229231768</v>
      </c>
      <c r="K464" s="23"/>
      <c r="L464" s="85">
        <f t="shared" si="84"/>
        <v>0</v>
      </c>
      <c r="M464" s="85"/>
      <c r="N464" s="85"/>
      <c r="O464" s="85">
        <f t="shared" si="84"/>
        <v>0</v>
      </c>
      <c r="P464" s="85"/>
      <c r="Q464" s="85"/>
      <c r="R464" s="85">
        <f t="shared" si="84"/>
        <v>0</v>
      </c>
      <c r="S464" s="94"/>
      <c r="T464" s="95"/>
      <c r="U464" s="95"/>
      <c r="V464" s="95"/>
      <c r="W464" s="95"/>
      <c r="X464" s="95"/>
      <c r="Y464" s="95"/>
      <c r="Z464" s="95"/>
      <c r="AA464" s="94"/>
      <c r="AB464" s="94"/>
      <c r="AC464" s="94"/>
      <c r="AD464" s="94"/>
      <c r="AE464" s="94"/>
      <c r="AF464" s="94"/>
      <c r="AG464" s="94"/>
      <c r="AH464" s="94"/>
      <c r="AI464" s="94"/>
      <c r="AJ464" s="94"/>
      <c r="AK464" s="94"/>
      <c r="AL464" s="94"/>
      <c r="AM464" s="94"/>
      <c r="AN464" s="96" t="e">
        <f t="shared" si="85"/>
        <v>#DIV/0!</v>
      </c>
    </row>
    <row r="465" spans="1:40" x14ac:dyDescent="0.25">
      <c r="A465" s="12"/>
      <c r="B465" s="24" t="s">
        <v>34</v>
      </c>
      <c r="C465" s="10" t="s">
        <v>181</v>
      </c>
      <c r="D465" s="10">
        <v>1</v>
      </c>
      <c r="E465" s="10">
        <v>22</v>
      </c>
      <c r="F465" s="10">
        <v>921</v>
      </c>
      <c r="G465" s="10">
        <v>14700</v>
      </c>
      <c r="H465" s="25">
        <v>610</v>
      </c>
      <c r="I465" s="23">
        <f t="shared" si="84"/>
        <v>229231768</v>
      </c>
      <c r="J465" s="23">
        <f t="shared" si="84"/>
        <v>-229231768</v>
      </c>
      <c r="K465" s="23"/>
      <c r="L465" s="85">
        <f t="shared" si="84"/>
        <v>0</v>
      </c>
      <c r="M465" s="85"/>
      <c r="N465" s="85"/>
      <c r="O465" s="85">
        <f t="shared" si="84"/>
        <v>0</v>
      </c>
      <c r="P465" s="85"/>
      <c r="Q465" s="85"/>
      <c r="R465" s="85">
        <f t="shared" si="84"/>
        <v>0</v>
      </c>
      <c r="S465" s="94"/>
      <c r="T465" s="95"/>
      <c r="U465" s="95"/>
      <c r="V465" s="95"/>
      <c r="W465" s="95"/>
      <c r="X465" s="95"/>
      <c r="Y465" s="95"/>
      <c r="Z465" s="95"/>
      <c r="AA465" s="94"/>
      <c r="AB465" s="94"/>
      <c r="AC465" s="94"/>
      <c r="AD465" s="94"/>
      <c r="AE465" s="94"/>
      <c r="AF465" s="94"/>
      <c r="AG465" s="94"/>
      <c r="AH465" s="94"/>
      <c r="AI465" s="94"/>
      <c r="AJ465" s="94"/>
      <c r="AK465" s="94"/>
      <c r="AL465" s="94"/>
      <c r="AM465" s="94"/>
      <c r="AN465" s="96" t="e">
        <f t="shared" si="85"/>
        <v>#DIV/0!</v>
      </c>
    </row>
    <row r="466" spans="1:40" ht="76.5" x14ac:dyDescent="0.25">
      <c r="A466" s="12"/>
      <c r="B466" s="24" t="s">
        <v>35</v>
      </c>
      <c r="C466" s="10" t="s">
        <v>181</v>
      </c>
      <c r="D466" s="10">
        <v>1</v>
      </c>
      <c r="E466" s="10">
        <v>22</v>
      </c>
      <c r="F466" s="10">
        <v>921</v>
      </c>
      <c r="G466" s="10">
        <v>14700</v>
      </c>
      <c r="H466" s="25" t="s">
        <v>36</v>
      </c>
      <c r="I466" s="23">
        <v>229231768</v>
      </c>
      <c r="J466" s="23">
        <v>-229231768</v>
      </c>
      <c r="K466" s="23"/>
      <c r="L466" s="85">
        <f>229231768+J466</f>
        <v>0</v>
      </c>
      <c r="M466" s="85">
        <v>-229231768</v>
      </c>
      <c r="N466" s="85"/>
      <c r="O466" s="85">
        <f>229231768+M466</f>
        <v>0</v>
      </c>
      <c r="P466" s="85">
        <v>-229231768</v>
      </c>
      <c r="Q466" s="85"/>
      <c r="R466" s="85">
        <f>229231768+P466</f>
        <v>0</v>
      </c>
      <c r="S466" s="94"/>
      <c r="T466" s="95"/>
      <c r="U466" s="95"/>
      <c r="V466" s="95"/>
      <c r="W466" s="95"/>
      <c r="X466" s="95"/>
      <c r="Y466" s="95"/>
      <c r="Z466" s="95"/>
      <c r="AA466" s="94"/>
      <c r="AB466" s="94"/>
      <c r="AC466" s="94"/>
      <c r="AD466" s="94"/>
      <c r="AE466" s="94"/>
      <c r="AF466" s="94"/>
      <c r="AG466" s="94"/>
      <c r="AH466" s="94"/>
      <c r="AI466" s="94"/>
      <c r="AJ466" s="94"/>
      <c r="AK466" s="94"/>
      <c r="AL466" s="94"/>
      <c r="AM466" s="94"/>
      <c r="AN466" s="96" t="e">
        <f t="shared" si="85"/>
        <v>#DIV/0!</v>
      </c>
    </row>
    <row r="467" spans="1:40" s="3" customFormat="1" ht="76.5" x14ac:dyDescent="0.25">
      <c r="A467" s="12"/>
      <c r="B467" s="18" t="s">
        <v>191</v>
      </c>
      <c r="C467" s="14" t="s">
        <v>181</v>
      </c>
      <c r="D467" s="14">
        <v>1</v>
      </c>
      <c r="E467" s="14">
        <v>22</v>
      </c>
      <c r="F467" s="14">
        <v>921</v>
      </c>
      <c r="G467" s="14">
        <v>14721</v>
      </c>
      <c r="H467" s="15"/>
      <c r="I467" s="23"/>
      <c r="J467" s="23">
        <f t="shared" ref="J467:L469" si="86">J468</f>
        <v>229231768</v>
      </c>
      <c r="K467" s="23"/>
      <c r="L467" s="23">
        <f t="shared" si="86"/>
        <v>229231768</v>
      </c>
      <c r="M467" s="23"/>
      <c r="N467" s="23"/>
      <c r="O467" s="23">
        <f>O468</f>
        <v>44031728.789999999</v>
      </c>
      <c r="P467" s="23"/>
      <c r="Q467" s="23"/>
      <c r="R467" s="23">
        <f>R468</f>
        <v>229231768</v>
      </c>
      <c r="T467" s="2"/>
      <c r="U467" s="2"/>
      <c r="V467" s="2"/>
      <c r="W467" s="2"/>
      <c r="X467" s="2"/>
      <c r="Y467" s="2"/>
      <c r="Z467" s="2"/>
      <c r="AN467" s="93">
        <f t="shared" si="85"/>
        <v>19.208388599088064</v>
      </c>
    </row>
    <row r="468" spans="1:40" s="3" customFormat="1" ht="38.25" x14ac:dyDescent="0.25">
      <c r="A468" s="12"/>
      <c r="B468" s="24" t="s">
        <v>32</v>
      </c>
      <c r="C468" s="10" t="s">
        <v>181</v>
      </c>
      <c r="D468" s="10">
        <v>1</v>
      </c>
      <c r="E468" s="10">
        <v>22</v>
      </c>
      <c r="F468" s="10">
        <v>921</v>
      </c>
      <c r="G468" s="10">
        <v>14721</v>
      </c>
      <c r="H468" s="25" t="s">
        <v>33</v>
      </c>
      <c r="I468" s="23"/>
      <c r="J468" s="23">
        <f t="shared" si="86"/>
        <v>229231768</v>
      </c>
      <c r="K468" s="23"/>
      <c r="L468" s="23">
        <f t="shared" si="86"/>
        <v>229231768</v>
      </c>
      <c r="M468" s="23"/>
      <c r="N468" s="23"/>
      <c r="O468" s="23">
        <f>O469</f>
        <v>44031728.789999999</v>
      </c>
      <c r="P468" s="23"/>
      <c r="Q468" s="23"/>
      <c r="R468" s="23">
        <f>R469</f>
        <v>229231768</v>
      </c>
      <c r="T468" s="2"/>
      <c r="U468" s="2"/>
      <c r="V468" s="2"/>
      <c r="W468" s="2"/>
      <c r="X468" s="2"/>
      <c r="Y468" s="2"/>
      <c r="Z468" s="2"/>
      <c r="AN468" s="93">
        <f t="shared" si="85"/>
        <v>19.208388599088064</v>
      </c>
    </row>
    <row r="469" spans="1:40" s="3" customFormat="1" x14ac:dyDescent="0.25">
      <c r="A469" s="12"/>
      <c r="B469" s="24" t="s">
        <v>34</v>
      </c>
      <c r="C469" s="10" t="s">
        <v>181</v>
      </c>
      <c r="D469" s="10">
        <v>1</v>
      </c>
      <c r="E469" s="10">
        <v>22</v>
      </c>
      <c r="F469" s="10">
        <v>921</v>
      </c>
      <c r="G469" s="10">
        <v>14721</v>
      </c>
      <c r="H469" s="25">
        <v>610</v>
      </c>
      <c r="I469" s="23"/>
      <c r="J469" s="23">
        <f t="shared" si="86"/>
        <v>229231768</v>
      </c>
      <c r="K469" s="23"/>
      <c r="L469" s="23">
        <f t="shared" si="86"/>
        <v>229231768</v>
      </c>
      <c r="M469" s="23"/>
      <c r="N469" s="23"/>
      <c r="O469" s="23">
        <f>O470</f>
        <v>44031728.789999999</v>
      </c>
      <c r="P469" s="23"/>
      <c r="Q469" s="23"/>
      <c r="R469" s="23">
        <f>R470</f>
        <v>229231768</v>
      </c>
      <c r="T469" s="2"/>
      <c r="U469" s="2"/>
      <c r="V469" s="2"/>
      <c r="W469" s="2"/>
      <c r="X469" s="2"/>
      <c r="Y469" s="2"/>
      <c r="Z469" s="2"/>
      <c r="AN469" s="93">
        <f t="shared" si="85"/>
        <v>19.208388599088064</v>
      </c>
    </row>
    <row r="470" spans="1:40" s="3" customFormat="1" ht="76.5" x14ac:dyDescent="0.25">
      <c r="A470" s="12"/>
      <c r="B470" s="24" t="s">
        <v>35</v>
      </c>
      <c r="C470" s="10" t="s">
        <v>181</v>
      </c>
      <c r="D470" s="10">
        <v>1</v>
      </c>
      <c r="E470" s="10">
        <v>22</v>
      </c>
      <c r="F470" s="10">
        <v>921</v>
      </c>
      <c r="G470" s="10">
        <v>14721</v>
      </c>
      <c r="H470" s="25" t="s">
        <v>36</v>
      </c>
      <c r="I470" s="23"/>
      <c r="J470" s="23">
        <v>229231768</v>
      </c>
      <c r="K470" s="23"/>
      <c r="L470" s="23">
        <f>J470</f>
        <v>229231768</v>
      </c>
      <c r="M470" s="23">
        <v>229231768</v>
      </c>
      <c r="N470" s="23"/>
      <c r="O470" s="23">
        <v>44031728.789999999</v>
      </c>
      <c r="P470" s="23">
        <v>229231768</v>
      </c>
      <c r="Q470" s="23"/>
      <c r="R470" s="23">
        <f>P470</f>
        <v>229231768</v>
      </c>
      <c r="T470" s="2"/>
      <c r="U470" s="2"/>
      <c r="V470" s="2"/>
      <c r="W470" s="2"/>
      <c r="X470" s="2"/>
      <c r="Y470" s="2"/>
      <c r="Z470" s="2"/>
      <c r="AN470" s="93">
        <f t="shared" si="85"/>
        <v>19.208388599088064</v>
      </c>
    </row>
    <row r="471" spans="1:40" ht="27" customHeight="1" x14ac:dyDescent="0.2">
      <c r="A471" s="32" t="s">
        <v>192</v>
      </c>
      <c r="B471" s="28" t="s">
        <v>67</v>
      </c>
      <c r="C471" s="14" t="s">
        <v>181</v>
      </c>
      <c r="D471" s="14">
        <v>1</v>
      </c>
      <c r="E471" s="14">
        <v>22</v>
      </c>
      <c r="F471" s="14">
        <v>921</v>
      </c>
      <c r="G471" s="14">
        <v>80310</v>
      </c>
      <c r="H471" s="15"/>
      <c r="I471" s="16">
        <f t="shared" ref="I471:R473" si="87">I472</f>
        <v>32866833.510000002</v>
      </c>
      <c r="J471" s="16">
        <f t="shared" si="87"/>
        <v>919453.57</v>
      </c>
      <c r="K471" s="16">
        <f t="shared" si="87"/>
        <v>-324569.5</v>
      </c>
      <c r="L471" s="16">
        <f t="shared" si="87"/>
        <v>33461717.579999998</v>
      </c>
      <c r="M471" s="16"/>
      <c r="N471" s="16"/>
      <c r="O471" s="16">
        <f t="shared" si="87"/>
        <v>10003562.869999999</v>
      </c>
      <c r="P471" s="16"/>
      <c r="Q471" s="16"/>
      <c r="R471" s="16">
        <f t="shared" si="87"/>
        <v>33521183.369999997</v>
      </c>
      <c r="AN471" s="93">
        <f t="shared" si="85"/>
        <v>29.895545098913594</v>
      </c>
    </row>
    <row r="472" spans="1:40" ht="44.25" customHeight="1" x14ac:dyDescent="0.25">
      <c r="A472" s="31" t="s">
        <v>32</v>
      </c>
      <c r="B472" s="24" t="s">
        <v>32</v>
      </c>
      <c r="C472" s="10" t="s">
        <v>181</v>
      </c>
      <c r="D472" s="10">
        <v>1</v>
      </c>
      <c r="E472" s="10">
        <v>22</v>
      </c>
      <c r="F472" s="10">
        <v>921</v>
      </c>
      <c r="G472" s="10">
        <v>80310</v>
      </c>
      <c r="H472" s="25">
        <v>600</v>
      </c>
      <c r="I472" s="23">
        <f t="shared" si="87"/>
        <v>32866833.510000002</v>
      </c>
      <c r="J472" s="23">
        <f t="shared" si="87"/>
        <v>919453.57</v>
      </c>
      <c r="K472" s="23">
        <f t="shared" si="87"/>
        <v>-324569.5</v>
      </c>
      <c r="L472" s="23">
        <f t="shared" si="87"/>
        <v>33461717.579999998</v>
      </c>
      <c r="M472" s="23"/>
      <c r="N472" s="23"/>
      <c r="O472" s="23">
        <f t="shared" si="87"/>
        <v>10003562.869999999</v>
      </c>
      <c r="P472" s="23"/>
      <c r="Q472" s="23"/>
      <c r="R472" s="23">
        <f t="shared" si="87"/>
        <v>33521183.369999997</v>
      </c>
      <c r="AN472" s="93">
        <f t="shared" si="85"/>
        <v>29.895545098913594</v>
      </c>
    </row>
    <row r="473" spans="1:40" s="29" customFormat="1" x14ac:dyDescent="0.25">
      <c r="A473" s="31" t="s">
        <v>34</v>
      </c>
      <c r="B473" s="24" t="s">
        <v>34</v>
      </c>
      <c r="C473" s="10" t="s">
        <v>181</v>
      </c>
      <c r="D473" s="10">
        <v>1</v>
      </c>
      <c r="E473" s="10">
        <v>22</v>
      </c>
      <c r="F473" s="10">
        <v>921</v>
      </c>
      <c r="G473" s="10">
        <v>80310</v>
      </c>
      <c r="H473" s="25">
        <v>610</v>
      </c>
      <c r="I473" s="23">
        <f t="shared" si="87"/>
        <v>32866833.510000002</v>
      </c>
      <c r="J473" s="23">
        <f t="shared" si="87"/>
        <v>919453.57</v>
      </c>
      <c r="K473" s="23">
        <f t="shared" si="87"/>
        <v>-324569.5</v>
      </c>
      <c r="L473" s="23">
        <f t="shared" si="87"/>
        <v>33461717.579999998</v>
      </c>
      <c r="M473" s="23"/>
      <c r="N473" s="23"/>
      <c r="O473" s="23">
        <f t="shared" si="87"/>
        <v>10003562.869999999</v>
      </c>
      <c r="P473" s="23"/>
      <c r="Q473" s="23"/>
      <c r="R473" s="23">
        <f t="shared" si="87"/>
        <v>33521183.369999997</v>
      </c>
      <c r="T473" s="30"/>
      <c r="U473" s="30"/>
      <c r="V473" s="30"/>
      <c r="W473" s="30"/>
      <c r="X473" s="30"/>
      <c r="Y473" s="30"/>
      <c r="Z473" s="30"/>
      <c r="AN473" s="93">
        <f t="shared" si="85"/>
        <v>29.895545098913594</v>
      </c>
    </row>
    <row r="474" spans="1:40" s="29" customFormat="1" ht="76.5" x14ac:dyDescent="0.25">
      <c r="A474" s="31" t="s">
        <v>35</v>
      </c>
      <c r="B474" s="24" t="s">
        <v>35</v>
      </c>
      <c r="C474" s="10" t="s">
        <v>181</v>
      </c>
      <c r="D474" s="10">
        <v>1</v>
      </c>
      <c r="E474" s="10">
        <v>22</v>
      </c>
      <c r="F474" s="10">
        <v>921</v>
      </c>
      <c r="G474" s="10">
        <v>80310</v>
      </c>
      <c r="H474" s="25">
        <v>611</v>
      </c>
      <c r="I474" s="23">
        <v>32866833.510000002</v>
      </c>
      <c r="J474" s="23">
        <v>919453.57</v>
      </c>
      <c r="K474" s="23">
        <v>-324569.5</v>
      </c>
      <c r="L474" s="23">
        <f>32866833.51+J474+K474</f>
        <v>33461717.579999998</v>
      </c>
      <c r="M474" s="23">
        <v>-219400</v>
      </c>
      <c r="N474" s="23"/>
      <c r="O474" s="23">
        <v>10003562.869999999</v>
      </c>
      <c r="P474" s="23">
        <v>-209160</v>
      </c>
      <c r="Q474" s="23"/>
      <c r="R474" s="23">
        <f>33730343.37+P474</f>
        <v>33521183.369999997</v>
      </c>
      <c r="T474" s="30"/>
      <c r="U474" s="30"/>
      <c r="V474" s="30"/>
      <c r="W474" s="30"/>
      <c r="X474" s="30"/>
      <c r="Y474" s="30"/>
      <c r="Z474" s="30"/>
      <c r="AN474" s="93">
        <f t="shared" si="85"/>
        <v>29.895545098913594</v>
      </c>
    </row>
    <row r="475" spans="1:40" s="29" customFormat="1" ht="25.5" x14ac:dyDescent="0.25">
      <c r="A475" s="31"/>
      <c r="B475" s="28" t="s">
        <v>71</v>
      </c>
      <c r="C475" s="14" t="s">
        <v>181</v>
      </c>
      <c r="D475" s="14">
        <v>1</v>
      </c>
      <c r="E475" s="14">
        <v>22</v>
      </c>
      <c r="F475" s="14">
        <v>921</v>
      </c>
      <c r="G475" s="14">
        <v>80320</v>
      </c>
      <c r="H475" s="15"/>
      <c r="I475" s="16">
        <f t="shared" ref="I475:R477" si="88">I476</f>
        <v>80386024.549999997</v>
      </c>
      <c r="J475" s="16">
        <f t="shared" si="88"/>
        <v>0</v>
      </c>
      <c r="K475" s="16">
        <f t="shared" si="88"/>
        <v>-500000</v>
      </c>
      <c r="L475" s="16">
        <f t="shared" si="88"/>
        <v>79886024.549999997</v>
      </c>
      <c r="M475" s="16"/>
      <c r="N475" s="16"/>
      <c r="O475" s="16">
        <f t="shared" si="88"/>
        <v>14895734.41</v>
      </c>
      <c r="P475" s="16"/>
      <c r="Q475" s="16"/>
      <c r="R475" s="16">
        <f t="shared" si="88"/>
        <v>84654534.189999998</v>
      </c>
      <c r="T475" s="30"/>
      <c r="U475" s="30"/>
      <c r="V475" s="30"/>
      <c r="W475" s="30"/>
      <c r="X475" s="30"/>
      <c r="Y475" s="30"/>
      <c r="Z475" s="30"/>
      <c r="AN475" s="93">
        <f t="shared" si="85"/>
        <v>18.646233172708303</v>
      </c>
    </row>
    <row r="476" spans="1:40" s="29" customFormat="1" ht="38.25" x14ac:dyDescent="0.25">
      <c r="A476" s="31"/>
      <c r="B476" s="24" t="s">
        <v>32</v>
      </c>
      <c r="C476" s="10" t="s">
        <v>181</v>
      </c>
      <c r="D476" s="10">
        <v>1</v>
      </c>
      <c r="E476" s="10">
        <v>22</v>
      </c>
      <c r="F476" s="10">
        <v>921</v>
      </c>
      <c r="G476" s="10">
        <v>80320</v>
      </c>
      <c r="H476" s="25">
        <v>600</v>
      </c>
      <c r="I476" s="23">
        <f t="shared" si="88"/>
        <v>80386024.549999997</v>
      </c>
      <c r="J476" s="23">
        <f t="shared" si="88"/>
        <v>0</v>
      </c>
      <c r="K476" s="23">
        <f t="shared" si="88"/>
        <v>-500000</v>
      </c>
      <c r="L476" s="23">
        <f t="shared" si="88"/>
        <v>79886024.549999997</v>
      </c>
      <c r="M476" s="23"/>
      <c r="N476" s="23"/>
      <c r="O476" s="23">
        <f t="shared" si="88"/>
        <v>14895734.41</v>
      </c>
      <c r="P476" s="23"/>
      <c r="Q476" s="23"/>
      <c r="R476" s="23">
        <f t="shared" si="88"/>
        <v>84654534.189999998</v>
      </c>
      <c r="T476" s="30"/>
      <c r="U476" s="30"/>
      <c r="V476" s="30"/>
      <c r="W476" s="30"/>
      <c r="X476" s="30"/>
      <c r="Y476" s="30"/>
      <c r="Z476" s="30"/>
      <c r="AN476" s="93">
        <f t="shared" si="85"/>
        <v>18.646233172708303</v>
      </c>
    </row>
    <row r="477" spans="1:40" s="29" customFormat="1" x14ac:dyDescent="0.25">
      <c r="A477" s="31"/>
      <c r="B477" s="24" t="s">
        <v>34</v>
      </c>
      <c r="C477" s="10" t="s">
        <v>181</v>
      </c>
      <c r="D477" s="10">
        <v>1</v>
      </c>
      <c r="E477" s="10">
        <v>22</v>
      </c>
      <c r="F477" s="10">
        <v>921</v>
      </c>
      <c r="G477" s="10">
        <v>80320</v>
      </c>
      <c r="H477" s="25">
        <v>610</v>
      </c>
      <c r="I477" s="23">
        <f t="shared" si="88"/>
        <v>80386024.549999997</v>
      </c>
      <c r="J477" s="23">
        <f t="shared" si="88"/>
        <v>0</v>
      </c>
      <c r="K477" s="23">
        <f t="shared" si="88"/>
        <v>-500000</v>
      </c>
      <c r="L477" s="23">
        <f t="shared" si="88"/>
        <v>79886024.549999997</v>
      </c>
      <c r="M477" s="23"/>
      <c r="N477" s="23"/>
      <c r="O477" s="23">
        <f t="shared" si="88"/>
        <v>14895734.41</v>
      </c>
      <c r="P477" s="23"/>
      <c r="Q477" s="23"/>
      <c r="R477" s="23">
        <f t="shared" si="88"/>
        <v>84654534.189999998</v>
      </c>
      <c r="T477" s="30"/>
      <c r="U477" s="30"/>
      <c r="V477" s="30"/>
      <c r="W477" s="30"/>
      <c r="X477" s="30"/>
      <c r="Y477" s="30"/>
      <c r="Z477" s="30"/>
      <c r="AN477" s="93">
        <f t="shared" si="85"/>
        <v>18.646233172708303</v>
      </c>
    </row>
    <row r="478" spans="1:40" s="29" customFormat="1" ht="76.5" x14ac:dyDescent="0.25">
      <c r="A478" s="31"/>
      <c r="B478" s="24" t="s">
        <v>35</v>
      </c>
      <c r="C478" s="10" t="s">
        <v>181</v>
      </c>
      <c r="D478" s="10">
        <v>1</v>
      </c>
      <c r="E478" s="10">
        <v>22</v>
      </c>
      <c r="F478" s="10">
        <v>921</v>
      </c>
      <c r="G478" s="10">
        <v>80320</v>
      </c>
      <c r="H478" s="25">
        <v>611</v>
      </c>
      <c r="I478" s="23">
        <v>80386024.549999997</v>
      </c>
      <c r="J478" s="23">
        <v>0</v>
      </c>
      <c r="K478" s="23">
        <v>-500000</v>
      </c>
      <c r="L478" s="23">
        <f>80386024.55+J478+K478</f>
        <v>79886024.549999997</v>
      </c>
      <c r="M478" s="23"/>
      <c r="N478" s="23"/>
      <c r="O478" s="23">
        <v>14895734.41</v>
      </c>
      <c r="P478" s="23"/>
      <c r="Q478" s="23"/>
      <c r="R478" s="23">
        <v>84654534.189999998</v>
      </c>
      <c r="T478" s="30"/>
      <c r="U478" s="30"/>
      <c r="V478" s="30"/>
      <c r="W478" s="30"/>
      <c r="X478" s="30"/>
      <c r="Y478" s="30"/>
      <c r="Z478" s="30"/>
      <c r="AN478" s="93">
        <f t="shared" si="85"/>
        <v>18.646233172708303</v>
      </c>
    </row>
    <row r="479" spans="1:40" s="29" customFormat="1" ht="36.75" customHeight="1" x14ac:dyDescent="0.25">
      <c r="A479" s="31"/>
      <c r="B479" s="28" t="s">
        <v>187</v>
      </c>
      <c r="C479" s="14" t="s">
        <v>181</v>
      </c>
      <c r="D479" s="14">
        <v>1</v>
      </c>
      <c r="E479" s="14">
        <v>22</v>
      </c>
      <c r="F479" s="14">
        <v>921</v>
      </c>
      <c r="G479" s="14">
        <v>82350</v>
      </c>
      <c r="H479" s="15"/>
      <c r="I479" s="16">
        <f t="shared" ref="I479:R481" si="89">I480</f>
        <v>18430510</v>
      </c>
      <c r="J479" s="16">
        <f t="shared" si="89"/>
        <v>5219400</v>
      </c>
      <c r="K479" s="16"/>
      <c r="L479" s="16">
        <f t="shared" si="89"/>
        <v>23649910</v>
      </c>
      <c r="M479" s="16"/>
      <c r="N479" s="16"/>
      <c r="O479" s="16">
        <f t="shared" si="89"/>
        <v>5156666</v>
      </c>
      <c r="P479" s="16"/>
      <c r="Q479" s="16"/>
      <c r="R479" s="16">
        <f t="shared" si="89"/>
        <v>18639670</v>
      </c>
      <c r="T479" s="30"/>
      <c r="U479" s="30"/>
      <c r="V479" s="30"/>
      <c r="W479" s="30"/>
      <c r="X479" s="30"/>
      <c r="Y479" s="30"/>
      <c r="Z479" s="30"/>
      <c r="AN479" s="93">
        <f t="shared" si="85"/>
        <v>21.804167542286631</v>
      </c>
    </row>
    <row r="480" spans="1:40" s="29" customFormat="1" ht="38.25" x14ac:dyDescent="0.25">
      <c r="A480" s="31"/>
      <c r="B480" s="24" t="s">
        <v>32</v>
      </c>
      <c r="C480" s="10" t="s">
        <v>181</v>
      </c>
      <c r="D480" s="10">
        <v>1</v>
      </c>
      <c r="E480" s="10">
        <v>22</v>
      </c>
      <c r="F480" s="10">
        <v>921</v>
      </c>
      <c r="G480" s="10">
        <v>82350</v>
      </c>
      <c r="H480" s="25">
        <v>600</v>
      </c>
      <c r="I480" s="23">
        <f t="shared" si="89"/>
        <v>18430510</v>
      </c>
      <c r="J480" s="23">
        <f t="shared" si="89"/>
        <v>5219400</v>
      </c>
      <c r="K480" s="23"/>
      <c r="L480" s="23">
        <f t="shared" si="89"/>
        <v>23649910</v>
      </c>
      <c r="M480" s="23"/>
      <c r="N480" s="23"/>
      <c r="O480" s="23">
        <f t="shared" si="89"/>
        <v>5156666</v>
      </c>
      <c r="P480" s="23"/>
      <c r="Q480" s="23"/>
      <c r="R480" s="23">
        <f t="shared" si="89"/>
        <v>18639670</v>
      </c>
      <c r="T480" s="30"/>
      <c r="U480" s="30"/>
      <c r="V480" s="30"/>
      <c r="W480" s="30"/>
      <c r="X480" s="30"/>
      <c r="Y480" s="30"/>
      <c r="Z480" s="30"/>
      <c r="AN480" s="93">
        <f t="shared" si="85"/>
        <v>21.804167542286631</v>
      </c>
    </row>
    <row r="481" spans="1:40" s="29" customFormat="1" x14ac:dyDescent="0.25">
      <c r="A481" s="31"/>
      <c r="B481" s="24" t="s">
        <v>34</v>
      </c>
      <c r="C481" s="10" t="s">
        <v>181</v>
      </c>
      <c r="D481" s="10">
        <v>1</v>
      </c>
      <c r="E481" s="10">
        <v>22</v>
      </c>
      <c r="F481" s="10">
        <v>921</v>
      </c>
      <c r="G481" s="10">
        <v>82350</v>
      </c>
      <c r="H481" s="25">
        <v>610</v>
      </c>
      <c r="I481" s="23">
        <f t="shared" si="89"/>
        <v>18430510</v>
      </c>
      <c r="J481" s="23">
        <f t="shared" si="89"/>
        <v>5219400</v>
      </c>
      <c r="K481" s="23"/>
      <c r="L481" s="23">
        <f t="shared" si="89"/>
        <v>23649910</v>
      </c>
      <c r="M481" s="23"/>
      <c r="N481" s="23"/>
      <c r="O481" s="23">
        <f t="shared" si="89"/>
        <v>5156666</v>
      </c>
      <c r="P481" s="23"/>
      <c r="Q481" s="23"/>
      <c r="R481" s="23">
        <f t="shared" si="89"/>
        <v>18639670</v>
      </c>
      <c r="T481" s="30"/>
      <c r="U481" s="30"/>
      <c r="V481" s="30"/>
      <c r="W481" s="30"/>
      <c r="X481" s="30"/>
      <c r="Y481" s="30"/>
      <c r="Z481" s="30"/>
      <c r="AN481" s="93">
        <f t="shared" si="85"/>
        <v>21.804167542286631</v>
      </c>
    </row>
    <row r="482" spans="1:40" s="29" customFormat="1" ht="76.5" x14ac:dyDescent="0.25">
      <c r="A482" s="31"/>
      <c r="B482" s="24" t="s">
        <v>35</v>
      </c>
      <c r="C482" s="10" t="s">
        <v>181</v>
      </c>
      <c r="D482" s="10">
        <v>1</v>
      </c>
      <c r="E482" s="10">
        <v>22</v>
      </c>
      <c r="F482" s="10">
        <v>921</v>
      </c>
      <c r="G482" s="10">
        <v>82350</v>
      </c>
      <c r="H482" s="25">
        <v>611</v>
      </c>
      <c r="I482" s="23">
        <v>18430510</v>
      </c>
      <c r="J482" s="23">
        <v>5219400</v>
      </c>
      <c r="K482" s="23"/>
      <c r="L482" s="23">
        <f>18430510+J482</f>
        <v>23649910</v>
      </c>
      <c r="M482" s="23">
        <v>219400</v>
      </c>
      <c r="N482" s="23"/>
      <c r="O482" s="23">
        <v>5156666</v>
      </c>
      <c r="P482" s="23">
        <v>209160</v>
      </c>
      <c r="Q482" s="23"/>
      <c r="R482" s="23">
        <f>18430510+P482</f>
        <v>18639670</v>
      </c>
      <c r="T482" s="30"/>
      <c r="U482" s="30"/>
      <c r="V482" s="30"/>
      <c r="W482" s="30"/>
      <c r="X482" s="30"/>
      <c r="Y482" s="30"/>
      <c r="Z482" s="30"/>
      <c r="AN482" s="93">
        <f t="shared" si="85"/>
        <v>21.804167542286631</v>
      </c>
    </row>
    <row r="483" spans="1:40" s="29" customFormat="1" ht="25.5" x14ac:dyDescent="0.25">
      <c r="A483" s="12"/>
      <c r="B483" s="13" t="s">
        <v>125</v>
      </c>
      <c r="C483" s="14" t="s">
        <v>181</v>
      </c>
      <c r="D483" s="14">
        <v>1</v>
      </c>
      <c r="E483" s="14">
        <v>22</v>
      </c>
      <c r="F483" s="14">
        <v>921</v>
      </c>
      <c r="G483" s="14">
        <v>83360</v>
      </c>
      <c r="H483" s="15"/>
      <c r="I483" s="16">
        <f t="shared" ref="I483:R485" si="90">I484</f>
        <v>19337404.32</v>
      </c>
      <c r="J483" s="16"/>
      <c r="K483" s="16"/>
      <c r="L483" s="16">
        <f t="shared" si="90"/>
        <v>19337404.32</v>
      </c>
      <c r="M483" s="16"/>
      <c r="N483" s="16"/>
      <c r="O483" s="16">
        <f t="shared" si="90"/>
        <v>4770275.82</v>
      </c>
      <c r="P483" s="16"/>
      <c r="Q483" s="16"/>
      <c r="R483" s="16">
        <f t="shared" si="90"/>
        <v>19332804.32</v>
      </c>
      <c r="T483" s="30"/>
      <c r="U483" s="30"/>
      <c r="V483" s="30"/>
      <c r="W483" s="30"/>
      <c r="X483" s="30"/>
      <c r="Y483" s="30"/>
      <c r="Z483" s="30"/>
      <c r="AN483" s="93">
        <f t="shared" si="85"/>
        <v>24.66864601401684</v>
      </c>
    </row>
    <row r="484" spans="1:40" s="29" customFormat="1" ht="38.25" x14ac:dyDescent="0.25">
      <c r="A484" s="31"/>
      <c r="B484" s="24" t="s">
        <v>32</v>
      </c>
      <c r="C484" s="10" t="s">
        <v>181</v>
      </c>
      <c r="D484" s="10">
        <v>1</v>
      </c>
      <c r="E484" s="10">
        <v>22</v>
      </c>
      <c r="F484" s="10">
        <v>921</v>
      </c>
      <c r="G484" s="10">
        <v>83360</v>
      </c>
      <c r="H484" s="25">
        <v>600</v>
      </c>
      <c r="I484" s="23">
        <f t="shared" si="90"/>
        <v>19337404.32</v>
      </c>
      <c r="J484" s="23"/>
      <c r="K484" s="23"/>
      <c r="L484" s="23">
        <f t="shared" si="90"/>
        <v>19337404.32</v>
      </c>
      <c r="M484" s="23"/>
      <c r="N484" s="23"/>
      <c r="O484" s="23">
        <f t="shared" si="90"/>
        <v>4770275.82</v>
      </c>
      <c r="P484" s="23"/>
      <c r="Q484" s="23"/>
      <c r="R484" s="23">
        <f t="shared" si="90"/>
        <v>19332804.32</v>
      </c>
      <c r="T484" s="2">
        <f>T485+T486</f>
        <v>20306450.84</v>
      </c>
      <c r="U484" s="2">
        <f>U485+U486</f>
        <v>20308974.84</v>
      </c>
      <c r="V484" s="2">
        <f>V485+V486</f>
        <v>20308974.84</v>
      </c>
      <c r="W484" s="30"/>
      <c r="X484" s="30"/>
      <c r="Y484" s="30"/>
      <c r="Z484" s="30"/>
      <c r="AN484" s="93">
        <f t="shared" si="85"/>
        <v>24.66864601401684</v>
      </c>
    </row>
    <row r="485" spans="1:40" s="29" customFormat="1" x14ac:dyDescent="0.25">
      <c r="A485" s="31"/>
      <c r="B485" s="24" t="s">
        <v>34</v>
      </c>
      <c r="C485" s="10" t="s">
        <v>181</v>
      </c>
      <c r="D485" s="10">
        <v>1</v>
      </c>
      <c r="E485" s="10">
        <v>22</v>
      </c>
      <c r="F485" s="10">
        <v>921</v>
      </c>
      <c r="G485" s="10">
        <v>83360</v>
      </c>
      <c r="H485" s="25">
        <v>610</v>
      </c>
      <c r="I485" s="23">
        <f t="shared" si="90"/>
        <v>19337404.32</v>
      </c>
      <c r="J485" s="23"/>
      <c r="K485" s="23"/>
      <c r="L485" s="23">
        <f t="shared" si="90"/>
        <v>19337404.32</v>
      </c>
      <c r="M485" s="23"/>
      <c r="N485" s="23"/>
      <c r="O485" s="23">
        <f t="shared" si="90"/>
        <v>4770275.82</v>
      </c>
      <c r="P485" s="23"/>
      <c r="Q485" s="23"/>
      <c r="R485" s="23">
        <f t="shared" si="90"/>
        <v>19332804.32</v>
      </c>
      <c r="T485" s="2">
        <v>10408972</v>
      </c>
      <c r="U485" s="2">
        <v>10408972</v>
      </c>
      <c r="V485" s="2">
        <v>10408972</v>
      </c>
      <c r="W485" s="30">
        <v>9521998</v>
      </c>
      <c r="X485" s="30">
        <v>9531498</v>
      </c>
      <c r="Y485" s="30">
        <v>9531398</v>
      </c>
      <c r="Z485" s="30"/>
      <c r="AN485" s="93">
        <f t="shared" si="85"/>
        <v>24.66864601401684</v>
      </c>
    </row>
    <row r="486" spans="1:40" s="29" customFormat="1" ht="78.75" customHeight="1" x14ac:dyDescent="0.25">
      <c r="A486" s="31"/>
      <c r="B486" s="24" t="s">
        <v>35</v>
      </c>
      <c r="C486" s="10" t="s">
        <v>181</v>
      </c>
      <c r="D486" s="10">
        <v>1</v>
      </c>
      <c r="E486" s="10">
        <v>22</v>
      </c>
      <c r="F486" s="10">
        <v>921</v>
      </c>
      <c r="G486" s="10">
        <v>83360</v>
      </c>
      <c r="H486" s="25">
        <v>611</v>
      </c>
      <c r="I486" s="23">
        <v>19337404.32</v>
      </c>
      <c r="J486" s="23"/>
      <c r="K486" s="23"/>
      <c r="L486" s="23">
        <v>19337404.32</v>
      </c>
      <c r="M486" s="23"/>
      <c r="N486" s="23"/>
      <c r="O486" s="23">
        <v>4770275.82</v>
      </c>
      <c r="P486" s="23"/>
      <c r="Q486" s="23"/>
      <c r="R486" s="23">
        <v>19332804.32</v>
      </c>
      <c r="T486" s="2">
        <v>9897478.8399999999</v>
      </c>
      <c r="U486" s="2">
        <v>9900002.8399999999</v>
      </c>
      <c r="V486" s="2">
        <v>9900002.8399999999</v>
      </c>
      <c r="W486" s="23">
        <v>9815406.3200000003</v>
      </c>
      <c r="X486" s="23">
        <v>9801406.3200000003</v>
      </c>
      <c r="Y486" s="23">
        <v>9801406.3200000003</v>
      </c>
      <c r="Z486" s="30"/>
      <c r="AA486" s="29">
        <v>83360</v>
      </c>
      <c r="AN486" s="93">
        <f t="shared" si="85"/>
        <v>24.66864601401684</v>
      </c>
    </row>
    <row r="487" spans="1:40" s="29" customFormat="1" hidden="1" x14ac:dyDescent="0.25">
      <c r="A487" s="31"/>
      <c r="B487" s="13" t="s">
        <v>18</v>
      </c>
      <c r="C487" s="14" t="s">
        <v>181</v>
      </c>
      <c r="D487" s="14">
        <v>1</v>
      </c>
      <c r="E487" s="14">
        <v>22</v>
      </c>
      <c r="F487" s="14">
        <v>902</v>
      </c>
      <c r="G487" s="14"/>
      <c r="H487" s="15"/>
      <c r="I487" s="16">
        <f>I488</f>
        <v>0</v>
      </c>
      <c r="J487" s="16"/>
      <c r="K487" s="16"/>
      <c r="L487" s="84">
        <f>L488</f>
        <v>0</v>
      </c>
      <c r="M487" s="16"/>
      <c r="N487" s="16"/>
      <c r="O487" s="84">
        <f>O488</f>
        <v>0</v>
      </c>
      <c r="P487" s="16"/>
      <c r="Q487" s="16"/>
      <c r="R487" s="16">
        <f>R488+R492</f>
        <v>21052631.579999998</v>
      </c>
      <c r="T487" s="2"/>
      <c r="U487" s="2"/>
      <c r="V487" s="2"/>
      <c r="W487" s="58"/>
      <c r="X487" s="58"/>
      <c r="Y487" s="58"/>
      <c r="Z487" s="30"/>
      <c r="AN487" s="93" t="e">
        <f t="shared" si="85"/>
        <v>#DIV/0!</v>
      </c>
    </row>
    <row r="488" spans="1:40" s="29" customFormat="1" ht="25.5" hidden="1" x14ac:dyDescent="0.25">
      <c r="A488" s="31"/>
      <c r="B488" s="13" t="s">
        <v>139</v>
      </c>
      <c r="C488" s="14" t="s">
        <v>181</v>
      </c>
      <c r="D488" s="14">
        <v>1</v>
      </c>
      <c r="E488" s="14">
        <v>22</v>
      </c>
      <c r="F488" s="14">
        <v>902</v>
      </c>
      <c r="G488" s="14" t="s">
        <v>140</v>
      </c>
      <c r="H488" s="15"/>
      <c r="I488" s="16">
        <f t="shared" ref="I488:R490" si="91">I489</f>
        <v>0</v>
      </c>
      <c r="J488" s="16"/>
      <c r="K488" s="16"/>
      <c r="L488" s="84">
        <f t="shared" si="91"/>
        <v>0</v>
      </c>
      <c r="M488" s="16"/>
      <c r="N488" s="16"/>
      <c r="O488" s="84">
        <f t="shared" si="91"/>
        <v>0</v>
      </c>
      <c r="P488" s="16"/>
      <c r="Q488" s="16"/>
      <c r="R488" s="16">
        <f t="shared" si="91"/>
        <v>0</v>
      </c>
      <c r="T488" s="2"/>
      <c r="U488" s="2"/>
      <c r="V488" s="2"/>
      <c r="W488" s="58"/>
      <c r="X488" s="58"/>
      <c r="Y488" s="58"/>
      <c r="Z488" s="30"/>
      <c r="AN488" s="93" t="e">
        <f t="shared" si="85"/>
        <v>#DIV/0!</v>
      </c>
    </row>
    <row r="489" spans="1:40" s="29" customFormat="1" ht="38.25" hidden="1" x14ac:dyDescent="0.2">
      <c r="A489" s="31"/>
      <c r="B489" s="35" t="s">
        <v>68</v>
      </c>
      <c r="C489" s="10" t="s">
        <v>181</v>
      </c>
      <c r="D489" s="10">
        <v>1</v>
      </c>
      <c r="E489" s="10">
        <v>22</v>
      </c>
      <c r="F489" s="10">
        <v>902</v>
      </c>
      <c r="G489" s="10" t="s">
        <v>140</v>
      </c>
      <c r="H489" s="25">
        <v>400</v>
      </c>
      <c r="I489" s="23">
        <f t="shared" si="91"/>
        <v>0</v>
      </c>
      <c r="J489" s="23"/>
      <c r="K489" s="23"/>
      <c r="L489" s="85">
        <f t="shared" si="91"/>
        <v>0</v>
      </c>
      <c r="M489" s="23"/>
      <c r="N489" s="23"/>
      <c r="O489" s="85">
        <f t="shared" si="91"/>
        <v>0</v>
      </c>
      <c r="P489" s="23"/>
      <c r="Q489" s="23"/>
      <c r="R489" s="23">
        <f t="shared" si="91"/>
        <v>0</v>
      </c>
      <c r="T489" s="2"/>
      <c r="U489" s="2"/>
      <c r="V489" s="2"/>
      <c r="W489" s="58"/>
      <c r="X489" s="58"/>
      <c r="Y489" s="58"/>
      <c r="Z489" s="30"/>
      <c r="AN489" s="93" t="e">
        <f t="shared" si="85"/>
        <v>#DIV/0!</v>
      </c>
    </row>
    <row r="490" spans="1:40" s="29" customFormat="1" hidden="1" x14ac:dyDescent="0.25">
      <c r="A490" s="31"/>
      <c r="B490" s="24" t="s">
        <v>69</v>
      </c>
      <c r="C490" s="10" t="s">
        <v>181</v>
      </c>
      <c r="D490" s="10">
        <v>1</v>
      </c>
      <c r="E490" s="10">
        <v>22</v>
      </c>
      <c r="F490" s="10">
        <v>902</v>
      </c>
      <c r="G490" s="10" t="s">
        <v>140</v>
      </c>
      <c r="H490" s="25">
        <v>410</v>
      </c>
      <c r="I490" s="23">
        <f t="shared" si="91"/>
        <v>0</v>
      </c>
      <c r="J490" s="23"/>
      <c r="K490" s="23"/>
      <c r="L490" s="85">
        <f t="shared" si="91"/>
        <v>0</v>
      </c>
      <c r="M490" s="23"/>
      <c r="N490" s="23"/>
      <c r="O490" s="85">
        <f t="shared" si="91"/>
        <v>0</v>
      </c>
      <c r="P490" s="23"/>
      <c r="Q490" s="23"/>
      <c r="R490" s="23">
        <f t="shared" si="91"/>
        <v>0</v>
      </c>
      <c r="T490" s="2"/>
      <c r="U490" s="2"/>
      <c r="V490" s="2"/>
      <c r="W490" s="58"/>
      <c r="X490" s="58"/>
      <c r="Y490" s="58"/>
      <c r="Z490" s="30"/>
      <c r="AN490" s="93" t="e">
        <f t="shared" si="85"/>
        <v>#DIV/0!</v>
      </c>
    </row>
    <row r="491" spans="1:40" s="29" customFormat="1" ht="51" hidden="1" x14ac:dyDescent="0.25">
      <c r="A491" s="31"/>
      <c r="B491" s="24" t="s">
        <v>92</v>
      </c>
      <c r="C491" s="10" t="s">
        <v>181</v>
      </c>
      <c r="D491" s="10">
        <v>1</v>
      </c>
      <c r="E491" s="10">
        <v>22</v>
      </c>
      <c r="F491" s="10">
        <v>902</v>
      </c>
      <c r="G491" s="10" t="s">
        <v>140</v>
      </c>
      <c r="H491" s="25">
        <v>414</v>
      </c>
      <c r="I491" s="23">
        <v>0</v>
      </c>
      <c r="J491" s="23"/>
      <c r="K491" s="23"/>
      <c r="L491" s="85">
        <v>0</v>
      </c>
      <c r="M491" s="23"/>
      <c r="N491" s="23"/>
      <c r="O491" s="85">
        <v>0</v>
      </c>
      <c r="P491" s="23">
        <v>-21052631.579999998</v>
      </c>
      <c r="Q491" s="23"/>
      <c r="R491" s="23">
        <f>21052631.58+P491</f>
        <v>0</v>
      </c>
      <c r="T491" s="2"/>
      <c r="U491" s="2"/>
      <c r="V491" s="2"/>
      <c r="W491" s="58"/>
      <c r="X491" s="58"/>
      <c r="Y491" s="58"/>
      <c r="Z491" s="30"/>
      <c r="AN491" s="93" t="e">
        <f t="shared" si="85"/>
        <v>#DIV/0!</v>
      </c>
    </row>
    <row r="492" spans="1:40" s="29" customFormat="1" ht="25.5" hidden="1" x14ac:dyDescent="0.25">
      <c r="A492" s="31"/>
      <c r="B492" s="13" t="s">
        <v>139</v>
      </c>
      <c r="C492" s="14" t="s">
        <v>181</v>
      </c>
      <c r="D492" s="14">
        <v>1</v>
      </c>
      <c r="E492" s="14" t="s">
        <v>314</v>
      </c>
      <c r="F492" s="14">
        <v>902</v>
      </c>
      <c r="G492" s="14">
        <v>11270</v>
      </c>
      <c r="H492" s="15"/>
      <c r="I492" s="23"/>
      <c r="J492" s="23"/>
      <c r="K492" s="23"/>
      <c r="L492" s="23"/>
      <c r="M492" s="23"/>
      <c r="N492" s="23"/>
      <c r="O492" s="23"/>
      <c r="P492" s="23"/>
      <c r="Q492" s="23"/>
      <c r="R492" s="23">
        <f>R493</f>
        <v>21052631.579999998</v>
      </c>
      <c r="T492" s="2"/>
      <c r="U492" s="2"/>
      <c r="V492" s="2"/>
      <c r="W492" s="58"/>
      <c r="X492" s="58"/>
      <c r="Y492" s="58"/>
      <c r="Z492" s="30"/>
      <c r="AN492" s="93" t="e">
        <f t="shared" si="85"/>
        <v>#DIV/0!</v>
      </c>
    </row>
    <row r="493" spans="1:40" s="29" customFormat="1" ht="38.25" hidden="1" x14ac:dyDescent="0.2">
      <c r="A493" s="31"/>
      <c r="B493" s="35" t="s">
        <v>68</v>
      </c>
      <c r="C493" s="10" t="s">
        <v>181</v>
      </c>
      <c r="D493" s="10">
        <v>1</v>
      </c>
      <c r="E493" s="10" t="s">
        <v>314</v>
      </c>
      <c r="F493" s="10">
        <v>902</v>
      </c>
      <c r="G493" s="10">
        <v>11270</v>
      </c>
      <c r="H493" s="25">
        <v>400</v>
      </c>
      <c r="I493" s="23"/>
      <c r="J493" s="23"/>
      <c r="K493" s="23"/>
      <c r="L493" s="23"/>
      <c r="M493" s="23"/>
      <c r="N493" s="23"/>
      <c r="O493" s="23"/>
      <c r="P493" s="23"/>
      <c r="Q493" s="23"/>
      <c r="R493" s="23">
        <f>R494</f>
        <v>21052631.579999998</v>
      </c>
      <c r="T493" s="2"/>
      <c r="U493" s="2"/>
      <c r="V493" s="2"/>
      <c r="W493" s="58"/>
      <c r="X493" s="58"/>
      <c r="Y493" s="58"/>
      <c r="Z493" s="30"/>
      <c r="AN493" s="93" t="e">
        <f t="shared" si="85"/>
        <v>#DIV/0!</v>
      </c>
    </row>
    <row r="494" spans="1:40" s="29" customFormat="1" hidden="1" x14ac:dyDescent="0.25">
      <c r="A494" s="31"/>
      <c r="B494" s="24" t="s">
        <v>69</v>
      </c>
      <c r="C494" s="10" t="s">
        <v>181</v>
      </c>
      <c r="D494" s="10">
        <v>1</v>
      </c>
      <c r="E494" s="10" t="s">
        <v>314</v>
      </c>
      <c r="F494" s="10">
        <v>902</v>
      </c>
      <c r="G494" s="10">
        <v>11270</v>
      </c>
      <c r="H494" s="25">
        <v>410</v>
      </c>
      <c r="I494" s="23"/>
      <c r="J494" s="23"/>
      <c r="K494" s="23"/>
      <c r="L494" s="23"/>
      <c r="M494" s="23"/>
      <c r="N494" s="23"/>
      <c r="O494" s="23"/>
      <c r="P494" s="23"/>
      <c r="Q494" s="23"/>
      <c r="R494" s="23">
        <f>R495</f>
        <v>21052631.579999998</v>
      </c>
      <c r="T494" s="2"/>
      <c r="U494" s="2"/>
      <c r="V494" s="2"/>
      <c r="W494" s="58"/>
      <c r="X494" s="58"/>
      <c r="Y494" s="58"/>
      <c r="Z494" s="30"/>
      <c r="AN494" s="93" t="e">
        <f t="shared" si="85"/>
        <v>#DIV/0!</v>
      </c>
    </row>
    <row r="495" spans="1:40" s="29" customFormat="1" ht="51" hidden="1" x14ac:dyDescent="0.25">
      <c r="A495" s="31"/>
      <c r="B495" s="24" t="s">
        <v>92</v>
      </c>
      <c r="C495" s="10" t="s">
        <v>181</v>
      </c>
      <c r="D495" s="10">
        <v>1</v>
      </c>
      <c r="E495" s="10" t="s">
        <v>314</v>
      </c>
      <c r="F495" s="10">
        <v>902</v>
      </c>
      <c r="G495" s="10">
        <v>11270</v>
      </c>
      <c r="H495" s="25">
        <v>414</v>
      </c>
      <c r="I495" s="23"/>
      <c r="J495" s="23"/>
      <c r="K495" s="23"/>
      <c r="L495" s="23"/>
      <c r="M495" s="23"/>
      <c r="N495" s="23"/>
      <c r="O495" s="23"/>
      <c r="P495" s="23">
        <v>21052631.579999998</v>
      </c>
      <c r="Q495" s="23"/>
      <c r="R495" s="23">
        <f>P495</f>
        <v>21052631.579999998</v>
      </c>
      <c r="T495" s="2"/>
      <c r="U495" s="2"/>
      <c r="V495" s="2"/>
      <c r="W495" s="58"/>
      <c r="X495" s="58"/>
      <c r="Y495" s="58"/>
      <c r="Z495" s="30"/>
      <c r="AN495" s="93" t="e">
        <f t="shared" si="85"/>
        <v>#DIV/0!</v>
      </c>
    </row>
    <row r="496" spans="1:40" s="29" customFormat="1" ht="25.5" hidden="1" x14ac:dyDescent="0.25">
      <c r="A496" s="31"/>
      <c r="B496" s="13" t="s">
        <v>176</v>
      </c>
      <c r="C496" s="14" t="s">
        <v>181</v>
      </c>
      <c r="D496" s="14">
        <v>1</v>
      </c>
      <c r="E496" s="14">
        <v>22</v>
      </c>
      <c r="F496" s="14">
        <v>903</v>
      </c>
      <c r="G496" s="14"/>
      <c r="H496" s="15"/>
      <c r="I496" s="16">
        <f>I497</f>
        <v>0</v>
      </c>
      <c r="J496" s="16"/>
      <c r="K496" s="16"/>
      <c r="L496" s="16">
        <f>L497</f>
        <v>0</v>
      </c>
      <c r="M496" s="16"/>
      <c r="N496" s="16"/>
      <c r="O496" s="16"/>
      <c r="P496" s="16"/>
      <c r="Q496" s="16"/>
      <c r="R496" s="16"/>
      <c r="T496" s="30"/>
      <c r="U496" s="30"/>
      <c r="V496" s="30"/>
      <c r="W496" s="30">
        <f>SUM(W485:W486)</f>
        <v>19337404.32</v>
      </c>
      <c r="X496" s="30">
        <f>SUM(X485:X486)</f>
        <v>19332904.32</v>
      </c>
      <c r="Y496" s="30">
        <f>SUM(Y485:Y486)</f>
        <v>19332804.32</v>
      </c>
      <c r="Z496" s="30"/>
      <c r="AN496" s="93" t="e">
        <f t="shared" si="85"/>
        <v>#DIV/0!</v>
      </c>
    </row>
    <row r="497" spans="1:40" s="29" customFormat="1" ht="38.25" hidden="1" x14ac:dyDescent="0.25">
      <c r="A497" s="31"/>
      <c r="B497" s="13" t="s">
        <v>193</v>
      </c>
      <c r="C497" s="14" t="s">
        <v>181</v>
      </c>
      <c r="D497" s="14">
        <v>1</v>
      </c>
      <c r="E497" s="14">
        <v>22</v>
      </c>
      <c r="F497" s="14">
        <v>903</v>
      </c>
      <c r="G497" s="14">
        <v>81680</v>
      </c>
      <c r="H497" s="15"/>
      <c r="I497" s="16">
        <f>I498</f>
        <v>0</v>
      </c>
      <c r="J497" s="16"/>
      <c r="K497" s="16"/>
      <c r="L497" s="16">
        <f>L498</f>
        <v>0</v>
      </c>
      <c r="M497" s="16"/>
      <c r="N497" s="16"/>
      <c r="O497" s="16"/>
      <c r="P497" s="16"/>
      <c r="Q497" s="16"/>
      <c r="R497" s="16"/>
      <c r="T497" s="30"/>
      <c r="U497" s="30"/>
      <c r="V497" s="30"/>
      <c r="W497" s="30"/>
      <c r="X497" s="30"/>
      <c r="Y497" s="30"/>
      <c r="Z497" s="30"/>
      <c r="AN497" s="93" t="e">
        <f t="shared" si="85"/>
        <v>#DIV/0!</v>
      </c>
    </row>
    <row r="498" spans="1:40" s="29" customFormat="1" ht="38.25" hidden="1" x14ac:dyDescent="0.2">
      <c r="A498" s="31"/>
      <c r="B498" s="35" t="s">
        <v>68</v>
      </c>
      <c r="C498" s="10" t="s">
        <v>181</v>
      </c>
      <c r="D498" s="10">
        <v>1</v>
      </c>
      <c r="E498" s="10">
        <v>22</v>
      </c>
      <c r="F498" s="10">
        <v>903</v>
      </c>
      <c r="G498" s="10">
        <v>81680</v>
      </c>
      <c r="H498" s="25">
        <v>400</v>
      </c>
      <c r="I498" s="23">
        <f>I499</f>
        <v>0</v>
      </c>
      <c r="J498" s="23"/>
      <c r="K498" s="23"/>
      <c r="L498" s="23">
        <f>L499</f>
        <v>0</v>
      </c>
      <c r="M498" s="23"/>
      <c r="N498" s="23"/>
      <c r="O498" s="23"/>
      <c r="P498" s="23"/>
      <c r="Q498" s="23"/>
      <c r="R498" s="23"/>
      <c r="T498" s="30"/>
      <c r="U498" s="30"/>
      <c r="V498" s="30"/>
      <c r="W498" s="30"/>
      <c r="X498" s="30"/>
      <c r="Y498" s="30"/>
      <c r="Z498" s="30"/>
      <c r="AN498" s="93" t="e">
        <f t="shared" si="85"/>
        <v>#DIV/0!</v>
      </c>
    </row>
    <row r="499" spans="1:40" s="29" customFormat="1" hidden="1" x14ac:dyDescent="0.25">
      <c r="A499" s="31"/>
      <c r="B499" s="24" t="s">
        <v>69</v>
      </c>
      <c r="C499" s="10" t="s">
        <v>181</v>
      </c>
      <c r="D499" s="10">
        <v>1</v>
      </c>
      <c r="E499" s="10">
        <v>22</v>
      </c>
      <c r="F499" s="10">
        <v>903</v>
      </c>
      <c r="G499" s="10">
        <v>81680</v>
      </c>
      <c r="H499" s="25">
        <v>410</v>
      </c>
      <c r="I499" s="23">
        <f>I500</f>
        <v>0</v>
      </c>
      <c r="J499" s="23"/>
      <c r="K499" s="23"/>
      <c r="L499" s="23">
        <f>L500</f>
        <v>0</v>
      </c>
      <c r="M499" s="23"/>
      <c r="N499" s="23"/>
      <c r="O499" s="23"/>
      <c r="P499" s="23"/>
      <c r="Q499" s="23"/>
      <c r="R499" s="23"/>
      <c r="T499" s="30"/>
      <c r="U499" s="30"/>
      <c r="V499" s="30"/>
      <c r="W499" s="30"/>
      <c r="X499" s="30"/>
      <c r="Y499" s="30"/>
      <c r="Z499" s="30"/>
      <c r="AN499" s="93" t="e">
        <f t="shared" si="85"/>
        <v>#DIV/0!</v>
      </c>
    </row>
    <row r="500" spans="1:40" s="29" customFormat="1" ht="51" hidden="1" x14ac:dyDescent="0.25">
      <c r="A500" s="31"/>
      <c r="B500" s="24" t="s">
        <v>70</v>
      </c>
      <c r="C500" s="10" t="s">
        <v>181</v>
      </c>
      <c r="D500" s="10">
        <v>1</v>
      </c>
      <c r="E500" s="10">
        <v>22</v>
      </c>
      <c r="F500" s="10">
        <v>903</v>
      </c>
      <c r="G500" s="10">
        <v>81680</v>
      </c>
      <c r="H500" s="25">
        <v>412</v>
      </c>
      <c r="I500" s="23">
        <v>0</v>
      </c>
      <c r="J500" s="23"/>
      <c r="K500" s="23"/>
      <c r="L500" s="23">
        <v>0</v>
      </c>
      <c r="M500" s="23"/>
      <c r="N500" s="23"/>
      <c r="O500" s="23"/>
      <c r="P500" s="23"/>
      <c r="Q500" s="23"/>
      <c r="R500" s="23"/>
      <c r="T500" s="30"/>
      <c r="U500" s="30"/>
      <c r="V500" s="30"/>
      <c r="W500" s="30"/>
      <c r="X500" s="30"/>
      <c r="Y500" s="30"/>
      <c r="Z500" s="30"/>
      <c r="AN500" s="93" t="e">
        <f t="shared" si="85"/>
        <v>#DIV/0!</v>
      </c>
    </row>
    <row r="501" spans="1:40" ht="78.75" customHeight="1" x14ac:dyDescent="0.25">
      <c r="A501" s="47" t="s">
        <v>190</v>
      </c>
      <c r="B501" s="48" t="s">
        <v>190</v>
      </c>
      <c r="C501" s="14" t="s">
        <v>181</v>
      </c>
      <c r="D501" s="14">
        <v>1</v>
      </c>
      <c r="E501" s="14">
        <v>42</v>
      </c>
      <c r="F501" s="50"/>
      <c r="G501" s="49"/>
      <c r="H501" s="49"/>
      <c r="I501" s="16">
        <f t="shared" ref="I501:R505" si="92">I502</f>
        <v>1372800</v>
      </c>
      <c r="J501" s="16">
        <f t="shared" si="92"/>
        <v>0</v>
      </c>
      <c r="K501" s="16"/>
      <c r="L501" s="16">
        <f t="shared" si="92"/>
        <v>1372800</v>
      </c>
      <c r="M501" s="16"/>
      <c r="N501" s="16"/>
      <c r="O501" s="16">
        <f t="shared" si="92"/>
        <v>343000</v>
      </c>
      <c r="P501" s="16"/>
      <c r="Q501" s="16"/>
      <c r="R501" s="16">
        <f t="shared" si="92"/>
        <v>1372800</v>
      </c>
      <c r="AN501" s="93">
        <f t="shared" si="85"/>
        <v>24.985431235431236</v>
      </c>
    </row>
    <row r="502" spans="1:40" ht="31.5" customHeight="1" x14ac:dyDescent="0.25">
      <c r="A502" s="12" t="s">
        <v>171</v>
      </c>
      <c r="B502" s="13" t="s">
        <v>171</v>
      </c>
      <c r="C502" s="14" t="s">
        <v>181</v>
      </c>
      <c r="D502" s="14">
        <v>1</v>
      </c>
      <c r="E502" s="14">
        <v>42</v>
      </c>
      <c r="F502" s="14">
        <v>921</v>
      </c>
      <c r="G502" s="49"/>
      <c r="H502" s="49"/>
      <c r="I502" s="16">
        <f t="shared" si="92"/>
        <v>1372800</v>
      </c>
      <c r="J502" s="16">
        <f>J503+J507</f>
        <v>0</v>
      </c>
      <c r="K502" s="16"/>
      <c r="L502" s="16">
        <f>L503+L507</f>
        <v>1372800</v>
      </c>
      <c r="M502" s="16"/>
      <c r="N502" s="16"/>
      <c r="O502" s="16">
        <f>O503+O507</f>
        <v>343000</v>
      </c>
      <c r="P502" s="16"/>
      <c r="Q502" s="16"/>
      <c r="R502" s="16">
        <f>R503+R507</f>
        <v>1372800</v>
      </c>
      <c r="AN502" s="93">
        <f t="shared" si="85"/>
        <v>24.985431235431236</v>
      </c>
    </row>
    <row r="503" spans="1:40" ht="76.5" x14ac:dyDescent="0.25">
      <c r="A503" s="52" t="s">
        <v>194</v>
      </c>
      <c r="B503" s="18" t="s">
        <v>194</v>
      </c>
      <c r="C503" s="14" t="s">
        <v>181</v>
      </c>
      <c r="D503" s="14">
        <v>1</v>
      </c>
      <c r="E503" s="14">
        <v>42</v>
      </c>
      <c r="F503" s="14">
        <v>921</v>
      </c>
      <c r="G503" s="14">
        <v>14770</v>
      </c>
      <c r="H503" s="15"/>
      <c r="I503" s="16">
        <f t="shared" si="92"/>
        <v>1372800</v>
      </c>
      <c r="J503" s="16">
        <f t="shared" si="92"/>
        <v>-1372800</v>
      </c>
      <c r="K503" s="16"/>
      <c r="L503" s="84">
        <f t="shared" si="92"/>
        <v>0</v>
      </c>
      <c r="M503" s="84"/>
      <c r="N503" s="84"/>
      <c r="O503" s="84">
        <f t="shared" si="92"/>
        <v>0</v>
      </c>
      <c r="P503" s="84"/>
      <c r="Q503" s="84"/>
      <c r="R503" s="84">
        <f t="shared" si="92"/>
        <v>0</v>
      </c>
      <c r="S503" s="94"/>
      <c r="T503" s="95"/>
      <c r="U503" s="95"/>
      <c r="V503" s="95"/>
      <c r="W503" s="95"/>
      <c r="X503" s="95"/>
      <c r="Y503" s="95"/>
      <c r="Z503" s="95"/>
      <c r="AA503" s="94"/>
      <c r="AB503" s="94"/>
      <c r="AC503" s="94"/>
      <c r="AD503" s="94"/>
      <c r="AE503" s="94"/>
      <c r="AF503" s="94"/>
      <c r="AG503" s="94"/>
      <c r="AH503" s="94"/>
      <c r="AI503" s="94"/>
      <c r="AJ503" s="94"/>
      <c r="AK503" s="94"/>
      <c r="AL503" s="94"/>
      <c r="AM503" s="94"/>
      <c r="AN503" s="96" t="e">
        <f t="shared" si="85"/>
        <v>#DIV/0!</v>
      </c>
    </row>
    <row r="504" spans="1:40" ht="38.25" x14ac:dyDescent="0.25">
      <c r="A504" s="31" t="s">
        <v>32</v>
      </c>
      <c r="B504" s="24" t="s">
        <v>32</v>
      </c>
      <c r="C504" s="10" t="s">
        <v>181</v>
      </c>
      <c r="D504" s="10">
        <v>1</v>
      </c>
      <c r="E504" s="10">
        <v>42</v>
      </c>
      <c r="F504" s="10">
        <v>921</v>
      </c>
      <c r="G504" s="10">
        <v>14770</v>
      </c>
      <c r="H504" s="25" t="s">
        <v>33</v>
      </c>
      <c r="I504" s="23">
        <f t="shared" si="92"/>
        <v>1372800</v>
      </c>
      <c r="J504" s="23">
        <f t="shared" si="92"/>
        <v>-1372800</v>
      </c>
      <c r="K504" s="23"/>
      <c r="L504" s="85">
        <f t="shared" si="92"/>
        <v>0</v>
      </c>
      <c r="M504" s="85"/>
      <c r="N504" s="85"/>
      <c r="O504" s="85">
        <f t="shared" si="92"/>
        <v>0</v>
      </c>
      <c r="P504" s="85"/>
      <c r="Q504" s="85"/>
      <c r="R504" s="85">
        <f t="shared" si="92"/>
        <v>0</v>
      </c>
      <c r="S504" s="94"/>
      <c r="T504" s="95"/>
      <c r="U504" s="95"/>
      <c r="V504" s="95"/>
      <c r="W504" s="95"/>
      <c r="X504" s="95"/>
      <c r="Y504" s="95"/>
      <c r="Z504" s="95"/>
      <c r="AA504" s="94"/>
      <c r="AB504" s="94"/>
      <c r="AC504" s="94"/>
      <c r="AD504" s="94"/>
      <c r="AE504" s="94"/>
      <c r="AF504" s="94"/>
      <c r="AG504" s="94"/>
      <c r="AH504" s="94"/>
      <c r="AI504" s="94"/>
      <c r="AJ504" s="94"/>
      <c r="AK504" s="94"/>
      <c r="AL504" s="94"/>
      <c r="AM504" s="94"/>
      <c r="AN504" s="96" t="e">
        <f t="shared" si="85"/>
        <v>#DIV/0!</v>
      </c>
    </row>
    <row r="505" spans="1:40" x14ac:dyDescent="0.25">
      <c r="A505" s="31" t="s">
        <v>34</v>
      </c>
      <c r="B505" s="24" t="s">
        <v>34</v>
      </c>
      <c r="C505" s="10" t="s">
        <v>181</v>
      </c>
      <c r="D505" s="10">
        <v>1</v>
      </c>
      <c r="E505" s="10">
        <v>42</v>
      </c>
      <c r="F505" s="10">
        <v>921</v>
      </c>
      <c r="G505" s="10">
        <v>14770</v>
      </c>
      <c r="H505" s="25">
        <v>610</v>
      </c>
      <c r="I505" s="23">
        <f t="shared" si="92"/>
        <v>1372800</v>
      </c>
      <c r="J505" s="23">
        <f t="shared" si="92"/>
        <v>-1372800</v>
      </c>
      <c r="K505" s="23"/>
      <c r="L505" s="85">
        <f t="shared" si="92"/>
        <v>0</v>
      </c>
      <c r="M505" s="85"/>
      <c r="N505" s="85"/>
      <c r="O505" s="85">
        <f t="shared" si="92"/>
        <v>0</v>
      </c>
      <c r="P505" s="85"/>
      <c r="Q505" s="85"/>
      <c r="R505" s="85">
        <f t="shared" si="92"/>
        <v>0</v>
      </c>
      <c r="S505" s="94"/>
      <c r="T505" s="95"/>
      <c r="U505" s="95"/>
      <c r="V505" s="95"/>
      <c r="W505" s="95"/>
      <c r="X505" s="95"/>
      <c r="Y505" s="95"/>
      <c r="Z505" s="95"/>
      <c r="AA505" s="94"/>
      <c r="AB505" s="94"/>
      <c r="AC505" s="94"/>
      <c r="AD505" s="94"/>
      <c r="AE505" s="94"/>
      <c r="AF505" s="94"/>
      <c r="AG505" s="94"/>
      <c r="AH505" s="94"/>
      <c r="AI505" s="94"/>
      <c r="AJ505" s="94"/>
      <c r="AK505" s="94"/>
      <c r="AL505" s="94"/>
      <c r="AM505" s="94"/>
      <c r="AN505" s="96" t="e">
        <f t="shared" si="85"/>
        <v>#DIV/0!</v>
      </c>
    </row>
    <row r="506" spans="1:40" s="29" customFormat="1" ht="76.5" x14ac:dyDescent="0.25">
      <c r="A506" s="31" t="s">
        <v>35</v>
      </c>
      <c r="B506" s="24" t="s">
        <v>35</v>
      </c>
      <c r="C506" s="10" t="s">
        <v>181</v>
      </c>
      <c r="D506" s="10">
        <v>1</v>
      </c>
      <c r="E506" s="10">
        <v>42</v>
      </c>
      <c r="F506" s="10">
        <v>921</v>
      </c>
      <c r="G506" s="10">
        <v>14770</v>
      </c>
      <c r="H506" s="25" t="s">
        <v>36</v>
      </c>
      <c r="I506" s="23">
        <v>1372800</v>
      </c>
      <c r="J506" s="23">
        <v>-1372800</v>
      </c>
      <c r="K506" s="23"/>
      <c r="L506" s="85">
        <f>1372800+J506</f>
        <v>0</v>
      </c>
      <c r="M506" s="85">
        <v>-1372800</v>
      </c>
      <c r="N506" s="85"/>
      <c r="O506" s="85">
        <f>1372800+M506</f>
        <v>0</v>
      </c>
      <c r="P506" s="85">
        <v>-1372800</v>
      </c>
      <c r="Q506" s="85"/>
      <c r="R506" s="85">
        <f>1372800+P506</f>
        <v>0</v>
      </c>
      <c r="S506" s="97"/>
      <c r="T506" s="98"/>
      <c r="U506" s="98"/>
      <c r="V506" s="98"/>
      <c r="W506" s="98"/>
      <c r="X506" s="98"/>
      <c r="Y506" s="98"/>
      <c r="Z506" s="98"/>
      <c r="AA506" s="97"/>
      <c r="AB506" s="97"/>
      <c r="AC506" s="97"/>
      <c r="AD506" s="97"/>
      <c r="AE506" s="97"/>
      <c r="AF506" s="97"/>
      <c r="AG506" s="97"/>
      <c r="AH506" s="97"/>
      <c r="AI506" s="97"/>
      <c r="AJ506" s="97"/>
      <c r="AK506" s="97"/>
      <c r="AL506" s="97"/>
      <c r="AM506" s="97"/>
      <c r="AN506" s="96" t="e">
        <f t="shared" si="85"/>
        <v>#DIV/0!</v>
      </c>
    </row>
    <row r="507" spans="1:40" s="29" customFormat="1" ht="76.5" x14ac:dyDescent="0.25">
      <c r="A507" s="31"/>
      <c r="B507" s="18" t="s">
        <v>194</v>
      </c>
      <c r="C507" s="14" t="s">
        <v>181</v>
      </c>
      <c r="D507" s="14">
        <v>1</v>
      </c>
      <c r="E507" s="14">
        <v>42</v>
      </c>
      <c r="F507" s="14">
        <v>921</v>
      </c>
      <c r="G507" s="14">
        <v>14723</v>
      </c>
      <c r="H507" s="15"/>
      <c r="I507" s="23"/>
      <c r="J507" s="23">
        <f t="shared" ref="J507:L509" si="93">J508</f>
        <v>1372800</v>
      </c>
      <c r="K507" s="23"/>
      <c r="L507" s="23">
        <f t="shared" si="93"/>
        <v>1372800</v>
      </c>
      <c r="M507" s="23"/>
      <c r="N507" s="23"/>
      <c r="O507" s="23">
        <f>O508</f>
        <v>343000</v>
      </c>
      <c r="P507" s="23"/>
      <c r="Q507" s="23"/>
      <c r="R507" s="23">
        <f>R508</f>
        <v>1372800</v>
      </c>
      <c r="T507" s="30"/>
      <c r="U507" s="30"/>
      <c r="V507" s="30"/>
      <c r="W507" s="30"/>
      <c r="X507" s="30"/>
      <c r="Y507" s="30"/>
      <c r="Z507" s="30"/>
      <c r="AN507" s="93">
        <f t="shared" si="85"/>
        <v>24.985431235431236</v>
      </c>
    </row>
    <row r="508" spans="1:40" s="29" customFormat="1" ht="38.25" x14ac:dyDescent="0.25">
      <c r="A508" s="31"/>
      <c r="B508" s="24" t="s">
        <v>32</v>
      </c>
      <c r="C508" s="10" t="s">
        <v>181</v>
      </c>
      <c r="D508" s="10">
        <v>1</v>
      </c>
      <c r="E508" s="10">
        <v>42</v>
      </c>
      <c r="F508" s="10">
        <v>921</v>
      </c>
      <c r="G508" s="10">
        <v>14723</v>
      </c>
      <c r="H508" s="25" t="s">
        <v>33</v>
      </c>
      <c r="I508" s="23"/>
      <c r="J508" s="23">
        <f t="shared" si="93"/>
        <v>1372800</v>
      </c>
      <c r="K508" s="23"/>
      <c r="L508" s="23">
        <f t="shared" si="93"/>
        <v>1372800</v>
      </c>
      <c r="M508" s="23"/>
      <c r="N508" s="23"/>
      <c r="O508" s="23">
        <f>O509</f>
        <v>343000</v>
      </c>
      <c r="P508" s="23"/>
      <c r="Q508" s="23"/>
      <c r="R508" s="23">
        <f>R509</f>
        <v>1372800</v>
      </c>
      <c r="T508" s="30"/>
      <c r="U508" s="30"/>
      <c r="V508" s="30"/>
      <c r="W508" s="30"/>
      <c r="X508" s="30"/>
      <c r="Y508" s="30"/>
      <c r="Z508" s="30"/>
      <c r="AN508" s="93">
        <f t="shared" si="85"/>
        <v>24.985431235431236</v>
      </c>
    </row>
    <row r="509" spans="1:40" s="29" customFormat="1" x14ac:dyDescent="0.25">
      <c r="A509" s="31"/>
      <c r="B509" s="24" t="s">
        <v>34</v>
      </c>
      <c r="C509" s="10" t="s">
        <v>181</v>
      </c>
      <c r="D509" s="10">
        <v>1</v>
      </c>
      <c r="E509" s="10">
        <v>42</v>
      </c>
      <c r="F509" s="10">
        <v>921</v>
      </c>
      <c r="G509" s="10">
        <v>14723</v>
      </c>
      <c r="H509" s="25">
        <v>610</v>
      </c>
      <c r="I509" s="23"/>
      <c r="J509" s="23">
        <f t="shared" si="93"/>
        <v>1372800</v>
      </c>
      <c r="K509" s="23"/>
      <c r="L509" s="23">
        <f t="shared" si="93"/>
        <v>1372800</v>
      </c>
      <c r="M509" s="23"/>
      <c r="N509" s="23"/>
      <c r="O509" s="23">
        <f>O510</f>
        <v>343000</v>
      </c>
      <c r="P509" s="23"/>
      <c r="Q509" s="23"/>
      <c r="R509" s="23">
        <f>R510</f>
        <v>1372800</v>
      </c>
      <c r="T509" s="30"/>
      <c r="U509" s="30"/>
      <c r="V509" s="30"/>
      <c r="W509" s="30"/>
      <c r="X509" s="30"/>
      <c r="Y509" s="30"/>
      <c r="Z509" s="30"/>
      <c r="AN509" s="93">
        <f t="shared" si="85"/>
        <v>24.985431235431236</v>
      </c>
    </row>
    <row r="510" spans="1:40" s="29" customFormat="1" ht="76.5" x14ac:dyDescent="0.25">
      <c r="A510" s="31"/>
      <c r="B510" s="24" t="s">
        <v>35</v>
      </c>
      <c r="C510" s="10" t="s">
        <v>181</v>
      </c>
      <c r="D510" s="10">
        <v>1</v>
      </c>
      <c r="E510" s="10">
        <v>42</v>
      </c>
      <c r="F510" s="10">
        <v>921</v>
      </c>
      <c r="G510" s="10">
        <v>14723</v>
      </c>
      <c r="H510" s="25" t="s">
        <v>36</v>
      </c>
      <c r="I510" s="23"/>
      <c r="J510" s="23">
        <v>1372800</v>
      </c>
      <c r="K510" s="23"/>
      <c r="L510" s="23">
        <f>J510</f>
        <v>1372800</v>
      </c>
      <c r="M510" s="23">
        <v>1372800</v>
      </c>
      <c r="N510" s="23"/>
      <c r="O510" s="23">
        <v>343000</v>
      </c>
      <c r="P510" s="23">
        <v>1372800</v>
      </c>
      <c r="Q510" s="23"/>
      <c r="R510" s="23">
        <f>P510</f>
        <v>1372800</v>
      </c>
      <c r="T510" s="30"/>
      <c r="U510" s="30"/>
      <c r="V510" s="30"/>
      <c r="W510" s="30"/>
      <c r="X510" s="30"/>
      <c r="Y510" s="30"/>
      <c r="Z510" s="30"/>
      <c r="AN510" s="93">
        <f t="shared" si="85"/>
        <v>24.985431235431236</v>
      </c>
    </row>
    <row r="511" spans="1:40" ht="37.5" customHeight="1" x14ac:dyDescent="0.25">
      <c r="A511" s="12" t="s">
        <v>195</v>
      </c>
      <c r="B511" s="13" t="s">
        <v>196</v>
      </c>
      <c r="C511" s="14" t="s">
        <v>181</v>
      </c>
      <c r="D511" s="14">
        <v>2</v>
      </c>
      <c r="E511" s="14"/>
      <c r="F511" s="14"/>
      <c r="G511" s="14"/>
      <c r="H511" s="15"/>
      <c r="I511" s="16">
        <f>I512+I527+I533</f>
        <v>60201908.530000001</v>
      </c>
      <c r="J511" s="16"/>
      <c r="K511" s="16"/>
      <c r="L511" s="16">
        <f>L512+L527+L533</f>
        <v>60201908.530000001</v>
      </c>
      <c r="M511" s="16"/>
      <c r="N511" s="16"/>
      <c r="O511" s="16">
        <f>O512+O527+O533</f>
        <v>11836702.379999999</v>
      </c>
      <c r="P511" s="16"/>
      <c r="Q511" s="16"/>
      <c r="R511" s="16">
        <f>R512+R527+R533</f>
        <v>64753092.640000001</v>
      </c>
      <c r="AN511" s="93">
        <f t="shared" si="85"/>
        <v>19.661672975203928</v>
      </c>
    </row>
    <row r="512" spans="1:40" ht="62.25" customHeight="1" x14ac:dyDescent="0.25">
      <c r="A512" s="12" t="s">
        <v>197</v>
      </c>
      <c r="B512" s="13" t="s">
        <v>197</v>
      </c>
      <c r="C512" s="14" t="s">
        <v>181</v>
      </c>
      <c r="D512" s="14">
        <v>2</v>
      </c>
      <c r="E512" s="14">
        <v>11</v>
      </c>
      <c r="F512" s="14"/>
      <c r="G512" s="14"/>
      <c r="H512" s="15"/>
      <c r="I512" s="16">
        <f>I513</f>
        <v>45651432.25</v>
      </c>
      <c r="J512" s="16"/>
      <c r="K512" s="16"/>
      <c r="L512" s="16">
        <f>L513</f>
        <v>45651432.25</v>
      </c>
      <c r="M512" s="16"/>
      <c r="N512" s="16"/>
      <c r="O512" s="16">
        <f>O513</f>
        <v>8960823.6699999999</v>
      </c>
      <c r="P512" s="16"/>
      <c r="Q512" s="16"/>
      <c r="R512" s="16">
        <f>R513</f>
        <v>49720435.109999999</v>
      </c>
      <c r="AN512" s="93">
        <f t="shared" si="85"/>
        <v>19.628789784574614</v>
      </c>
    </row>
    <row r="513" spans="1:40" ht="43.5" customHeight="1" x14ac:dyDescent="0.25">
      <c r="A513" s="12" t="s">
        <v>171</v>
      </c>
      <c r="B513" s="13" t="s">
        <v>171</v>
      </c>
      <c r="C513" s="14" t="s">
        <v>181</v>
      </c>
      <c r="D513" s="14">
        <v>2</v>
      </c>
      <c r="E513" s="14">
        <v>11</v>
      </c>
      <c r="F513" s="14">
        <v>921</v>
      </c>
      <c r="G513" s="14"/>
      <c r="H513" s="15"/>
      <c r="I513" s="16">
        <f>I514+I518+I522</f>
        <v>45651432.25</v>
      </c>
      <c r="J513" s="16"/>
      <c r="K513" s="16"/>
      <c r="L513" s="16">
        <f>L514+L518+L522</f>
        <v>45651432.25</v>
      </c>
      <c r="M513" s="16"/>
      <c r="N513" s="16"/>
      <c r="O513" s="16">
        <f>O514+O518+O522</f>
        <v>8960823.6699999999</v>
      </c>
      <c r="P513" s="16"/>
      <c r="Q513" s="16"/>
      <c r="R513" s="16">
        <f>R514+R518+R522</f>
        <v>49720435.109999999</v>
      </c>
      <c r="AN513" s="93">
        <f t="shared" si="85"/>
        <v>19.628789784574614</v>
      </c>
    </row>
    <row r="514" spans="1:40" ht="30" customHeight="1" x14ac:dyDescent="0.25">
      <c r="A514" s="52" t="s">
        <v>198</v>
      </c>
      <c r="B514" s="28" t="s">
        <v>199</v>
      </c>
      <c r="C514" s="14" t="s">
        <v>181</v>
      </c>
      <c r="D514" s="14">
        <v>2</v>
      </c>
      <c r="E514" s="14">
        <v>11</v>
      </c>
      <c r="F514" s="14">
        <v>921</v>
      </c>
      <c r="G514" s="14">
        <v>80340</v>
      </c>
      <c r="H514" s="21" t="s">
        <v>31</v>
      </c>
      <c r="I514" s="16">
        <f t="shared" ref="I514:R516" si="94">I515</f>
        <v>4736466.6100000003</v>
      </c>
      <c r="J514" s="78"/>
      <c r="K514" s="78"/>
      <c r="L514" s="16">
        <f t="shared" si="94"/>
        <v>4736466.6100000003</v>
      </c>
      <c r="M514" s="16"/>
      <c r="N514" s="16"/>
      <c r="O514" s="16">
        <f t="shared" si="94"/>
        <v>812324.25</v>
      </c>
      <c r="P514" s="16"/>
      <c r="Q514" s="16"/>
      <c r="R514" s="16">
        <f t="shared" si="94"/>
        <v>4634810.8</v>
      </c>
      <c r="AN514" s="93">
        <f t="shared" si="85"/>
        <v>17.15042703531272</v>
      </c>
    </row>
    <row r="515" spans="1:40" ht="38.25" x14ac:dyDescent="0.25">
      <c r="A515" s="31" t="s">
        <v>32</v>
      </c>
      <c r="B515" s="24" t="s">
        <v>32</v>
      </c>
      <c r="C515" s="10" t="s">
        <v>181</v>
      </c>
      <c r="D515" s="10">
        <v>2</v>
      </c>
      <c r="E515" s="10">
        <v>11</v>
      </c>
      <c r="F515" s="10">
        <v>921</v>
      </c>
      <c r="G515" s="10">
        <v>80340</v>
      </c>
      <c r="H515" s="25" t="s">
        <v>33</v>
      </c>
      <c r="I515" s="23">
        <f t="shared" si="94"/>
        <v>4736466.6100000003</v>
      </c>
      <c r="J515" s="23"/>
      <c r="K515" s="23"/>
      <c r="L515" s="23">
        <f t="shared" si="94"/>
        <v>4736466.6100000003</v>
      </c>
      <c r="M515" s="23"/>
      <c r="N515" s="23"/>
      <c r="O515" s="23">
        <f t="shared" si="94"/>
        <v>812324.25</v>
      </c>
      <c r="P515" s="23"/>
      <c r="Q515" s="23"/>
      <c r="R515" s="23">
        <f t="shared" si="94"/>
        <v>4634810.8</v>
      </c>
      <c r="AN515" s="93">
        <f t="shared" si="85"/>
        <v>17.15042703531272</v>
      </c>
    </row>
    <row r="516" spans="1:40" x14ac:dyDescent="0.25">
      <c r="A516" s="31" t="s">
        <v>34</v>
      </c>
      <c r="B516" s="24" t="s">
        <v>34</v>
      </c>
      <c r="C516" s="10" t="s">
        <v>181</v>
      </c>
      <c r="D516" s="10">
        <v>2</v>
      </c>
      <c r="E516" s="10">
        <v>11</v>
      </c>
      <c r="F516" s="10">
        <v>921</v>
      </c>
      <c r="G516" s="10">
        <v>80340</v>
      </c>
      <c r="H516" s="25">
        <v>610</v>
      </c>
      <c r="I516" s="23">
        <f t="shared" si="94"/>
        <v>4736466.6100000003</v>
      </c>
      <c r="J516" s="23"/>
      <c r="K516" s="23"/>
      <c r="L516" s="23">
        <f t="shared" si="94"/>
        <v>4736466.6100000003</v>
      </c>
      <c r="M516" s="23"/>
      <c r="N516" s="23"/>
      <c r="O516" s="23">
        <f t="shared" si="94"/>
        <v>812324.25</v>
      </c>
      <c r="P516" s="23"/>
      <c r="Q516" s="23"/>
      <c r="R516" s="23">
        <f t="shared" si="94"/>
        <v>4634810.8</v>
      </c>
      <c r="AN516" s="93">
        <f t="shared" si="85"/>
        <v>17.15042703531272</v>
      </c>
    </row>
    <row r="517" spans="1:40" s="29" customFormat="1" ht="76.5" x14ac:dyDescent="0.25">
      <c r="A517" s="31" t="s">
        <v>35</v>
      </c>
      <c r="B517" s="24" t="s">
        <v>35</v>
      </c>
      <c r="C517" s="10" t="s">
        <v>181</v>
      </c>
      <c r="D517" s="10">
        <v>2</v>
      </c>
      <c r="E517" s="10">
        <v>11</v>
      </c>
      <c r="F517" s="10">
        <v>921</v>
      </c>
      <c r="G517" s="10">
        <v>80340</v>
      </c>
      <c r="H517" s="25" t="s">
        <v>36</v>
      </c>
      <c r="I517" s="23">
        <v>4736466.6100000003</v>
      </c>
      <c r="J517" s="23"/>
      <c r="K517" s="23"/>
      <c r="L517" s="23">
        <v>4736466.6100000003</v>
      </c>
      <c r="M517" s="23"/>
      <c r="N517" s="23"/>
      <c r="O517" s="23">
        <v>812324.25</v>
      </c>
      <c r="P517" s="23"/>
      <c r="Q517" s="23"/>
      <c r="R517" s="23">
        <v>4634810.8</v>
      </c>
      <c r="T517" s="30"/>
      <c r="U517" s="30"/>
      <c r="V517" s="30"/>
      <c r="W517" s="30"/>
      <c r="X517" s="30"/>
      <c r="Y517" s="30"/>
      <c r="Z517" s="30"/>
      <c r="AN517" s="93">
        <f t="shared" si="85"/>
        <v>17.15042703531272</v>
      </c>
    </row>
    <row r="518" spans="1:40" ht="55.5" customHeight="1" x14ac:dyDescent="0.25">
      <c r="A518" s="52" t="s">
        <v>200</v>
      </c>
      <c r="B518" s="28" t="s">
        <v>76</v>
      </c>
      <c r="C518" s="14" t="s">
        <v>181</v>
      </c>
      <c r="D518" s="14">
        <v>2</v>
      </c>
      <c r="E518" s="14">
        <v>11</v>
      </c>
      <c r="F518" s="14">
        <v>921</v>
      </c>
      <c r="G518" s="14">
        <v>80720</v>
      </c>
      <c r="H518" s="15"/>
      <c r="I518" s="16">
        <f t="shared" ref="I518:R520" si="95">I519</f>
        <v>40767313.640000001</v>
      </c>
      <c r="J518" s="16"/>
      <c r="K518" s="16"/>
      <c r="L518" s="16">
        <f t="shared" si="95"/>
        <v>40767313.640000001</v>
      </c>
      <c r="M518" s="16"/>
      <c r="N518" s="16"/>
      <c r="O518" s="16">
        <f t="shared" si="95"/>
        <v>8114264.4199999999</v>
      </c>
      <c r="P518" s="16"/>
      <c r="Q518" s="16"/>
      <c r="R518" s="16">
        <f t="shared" si="95"/>
        <v>44937972.310000002</v>
      </c>
      <c r="AN518" s="93">
        <f t="shared" si="85"/>
        <v>19.903848685380289</v>
      </c>
    </row>
    <row r="519" spans="1:40" ht="38.25" x14ac:dyDescent="0.25">
      <c r="A519" s="31" t="s">
        <v>32</v>
      </c>
      <c r="B519" s="24" t="s">
        <v>32</v>
      </c>
      <c r="C519" s="10" t="s">
        <v>181</v>
      </c>
      <c r="D519" s="10">
        <v>2</v>
      </c>
      <c r="E519" s="10">
        <v>11</v>
      </c>
      <c r="F519" s="10">
        <v>921</v>
      </c>
      <c r="G519" s="10">
        <v>80720</v>
      </c>
      <c r="H519" s="25" t="s">
        <v>33</v>
      </c>
      <c r="I519" s="23">
        <f t="shared" si="95"/>
        <v>40767313.640000001</v>
      </c>
      <c r="J519" s="23"/>
      <c r="K519" s="23"/>
      <c r="L519" s="23">
        <f t="shared" si="95"/>
        <v>40767313.640000001</v>
      </c>
      <c r="M519" s="23"/>
      <c r="N519" s="23"/>
      <c r="O519" s="23">
        <f t="shared" si="95"/>
        <v>8114264.4199999999</v>
      </c>
      <c r="P519" s="23"/>
      <c r="Q519" s="23"/>
      <c r="R519" s="23">
        <f t="shared" si="95"/>
        <v>44937972.310000002</v>
      </c>
      <c r="AN519" s="93">
        <f t="shared" si="85"/>
        <v>19.903848685380289</v>
      </c>
    </row>
    <row r="520" spans="1:40" x14ac:dyDescent="0.25">
      <c r="A520" s="31" t="s">
        <v>34</v>
      </c>
      <c r="B520" s="24" t="s">
        <v>34</v>
      </c>
      <c r="C520" s="10" t="s">
        <v>181</v>
      </c>
      <c r="D520" s="10">
        <v>2</v>
      </c>
      <c r="E520" s="10">
        <v>11</v>
      </c>
      <c r="F520" s="10">
        <v>921</v>
      </c>
      <c r="G520" s="10">
        <v>80720</v>
      </c>
      <c r="H520" s="25">
        <v>610</v>
      </c>
      <c r="I520" s="23">
        <f t="shared" si="95"/>
        <v>40767313.640000001</v>
      </c>
      <c r="J520" s="23"/>
      <c r="K520" s="23"/>
      <c r="L520" s="23">
        <f t="shared" si="95"/>
        <v>40767313.640000001</v>
      </c>
      <c r="M520" s="23"/>
      <c r="N520" s="23"/>
      <c r="O520" s="23">
        <f t="shared" si="95"/>
        <v>8114264.4199999999</v>
      </c>
      <c r="P520" s="23"/>
      <c r="Q520" s="23"/>
      <c r="R520" s="23">
        <f t="shared" si="95"/>
        <v>44937972.310000002</v>
      </c>
      <c r="AN520" s="93">
        <f t="shared" si="85"/>
        <v>19.903848685380289</v>
      </c>
    </row>
    <row r="521" spans="1:40" s="29" customFormat="1" ht="76.5" x14ac:dyDescent="0.25">
      <c r="A521" s="31" t="s">
        <v>35</v>
      </c>
      <c r="B521" s="24" t="s">
        <v>35</v>
      </c>
      <c r="C521" s="10" t="s">
        <v>181</v>
      </c>
      <c r="D521" s="10">
        <v>2</v>
      </c>
      <c r="E521" s="10">
        <v>11</v>
      </c>
      <c r="F521" s="10">
        <v>921</v>
      </c>
      <c r="G521" s="10">
        <v>80720</v>
      </c>
      <c r="H521" s="25" t="s">
        <v>36</v>
      </c>
      <c r="I521" s="23">
        <v>40767313.640000001</v>
      </c>
      <c r="J521" s="23"/>
      <c r="K521" s="23"/>
      <c r="L521" s="23">
        <v>40767313.640000001</v>
      </c>
      <c r="M521" s="23"/>
      <c r="N521" s="23"/>
      <c r="O521" s="23">
        <v>8114264.4199999999</v>
      </c>
      <c r="P521" s="23"/>
      <c r="Q521" s="23"/>
      <c r="R521" s="23">
        <v>44937972.310000002</v>
      </c>
      <c r="T521" s="30"/>
      <c r="U521" s="30"/>
      <c r="V521" s="30"/>
      <c r="W521" s="30"/>
      <c r="X521" s="30"/>
      <c r="Y521" s="30"/>
      <c r="Z521" s="30"/>
      <c r="AN521" s="93">
        <f t="shared" si="85"/>
        <v>19.903848685380289</v>
      </c>
    </row>
    <row r="522" spans="1:40" s="29" customFormat="1" ht="25.5" x14ac:dyDescent="0.25">
      <c r="A522" s="12"/>
      <c r="B522" s="13" t="s">
        <v>125</v>
      </c>
      <c r="C522" s="14" t="s">
        <v>181</v>
      </c>
      <c r="D522" s="14">
        <v>2</v>
      </c>
      <c r="E522" s="14">
        <v>11</v>
      </c>
      <c r="F522" s="14">
        <v>921</v>
      </c>
      <c r="G522" s="14">
        <v>83360</v>
      </c>
      <c r="H522" s="15"/>
      <c r="I522" s="16">
        <f t="shared" ref="I522:R524" si="96">I523</f>
        <v>147652</v>
      </c>
      <c r="J522" s="16"/>
      <c r="K522" s="16"/>
      <c r="L522" s="16">
        <f t="shared" si="96"/>
        <v>147652</v>
      </c>
      <c r="M522" s="16"/>
      <c r="N522" s="16"/>
      <c r="O522" s="16">
        <f t="shared" si="96"/>
        <v>34235</v>
      </c>
      <c r="P522" s="16"/>
      <c r="Q522" s="16"/>
      <c r="R522" s="16">
        <f t="shared" si="96"/>
        <v>147652</v>
      </c>
      <c r="T522" s="30"/>
      <c r="U522" s="30"/>
      <c r="V522" s="30"/>
      <c r="W522" s="30"/>
      <c r="X522" s="30"/>
      <c r="Y522" s="30"/>
      <c r="Z522" s="30"/>
      <c r="AN522" s="93">
        <f t="shared" si="85"/>
        <v>23.18627583778073</v>
      </c>
    </row>
    <row r="523" spans="1:40" s="29" customFormat="1" ht="38.25" x14ac:dyDescent="0.25">
      <c r="A523" s="31"/>
      <c r="B523" s="24" t="s">
        <v>32</v>
      </c>
      <c r="C523" s="10" t="s">
        <v>181</v>
      </c>
      <c r="D523" s="10">
        <v>2</v>
      </c>
      <c r="E523" s="10">
        <v>11</v>
      </c>
      <c r="F523" s="10">
        <v>921</v>
      </c>
      <c r="G523" s="10">
        <v>83360</v>
      </c>
      <c r="H523" s="25" t="s">
        <v>33</v>
      </c>
      <c r="I523" s="23">
        <f t="shared" si="96"/>
        <v>147652</v>
      </c>
      <c r="J523" s="23"/>
      <c r="K523" s="23"/>
      <c r="L523" s="23">
        <f t="shared" si="96"/>
        <v>147652</v>
      </c>
      <c r="M523" s="23"/>
      <c r="N523" s="23"/>
      <c r="O523" s="23">
        <f t="shared" si="96"/>
        <v>34235</v>
      </c>
      <c r="P523" s="23"/>
      <c r="Q523" s="23"/>
      <c r="R523" s="23">
        <f t="shared" si="96"/>
        <v>147652</v>
      </c>
      <c r="T523" s="30"/>
      <c r="U523" s="30"/>
      <c r="V523" s="30"/>
      <c r="W523" s="30"/>
      <c r="X523" s="30"/>
      <c r="Y523" s="30"/>
      <c r="Z523" s="30"/>
      <c r="AN523" s="93">
        <f t="shared" si="85"/>
        <v>23.18627583778073</v>
      </c>
    </row>
    <row r="524" spans="1:40" s="29" customFormat="1" x14ac:dyDescent="0.25">
      <c r="A524" s="31"/>
      <c r="B524" s="24" t="s">
        <v>34</v>
      </c>
      <c r="C524" s="10" t="s">
        <v>181</v>
      </c>
      <c r="D524" s="10">
        <v>2</v>
      </c>
      <c r="E524" s="10">
        <v>11</v>
      </c>
      <c r="F524" s="10">
        <v>921</v>
      </c>
      <c r="G524" s="10">
        <v>83360</v>
      </c>
      <c r="H524" s="25">
        <v>610</v>
      </c>
      <c r="I524" s="23">
        <f t="shared" si="96"/>
        <v>147652</v>
      </c>
      <c r="J524" s="23"/>
      <c r="K524" s="23"/>
      <c r="L524" s="23">
        <f t="shared" si="96"/>
        <v>147652</v>
      </c>
      <c r="M524" s="23"/>
      <c r="N524" s="23"/>
      <c r="O524" s="23">
        <f t="shared" si="96"/>
        <v>34235</v>
      </c>
      <c r="P524" s="23"/>
      <c r="Q524" s="23"/>
      <c r="R524" s="23">
        <f t="shared" si="96"/>
        <v>147652</v>
      </c>
      <c r="T524" s="30"/>
      <c r="U524" s="30"/>
      <c r="V524" s="30"/>
      <c r="W524" s="30"/>
      <c r="X524" s="30"/>
      <c r="Y524" s="30"/>
      <c r="Z524" s="30"/>
      <c r="AN524" s="93">
        <f t="shared" si="85"/>
        <v>23.18627583778073</v>
      </c>
    </row>
    <row r="525" spans="1:40" s="29" customFormat="1" ht="76.5" x14ac:dyDescent="0.25">
      <c r="A525" s="31"/>
      <c r="B525" s="24" t="s">
        <v>35</v>
      </c>
      <c r="C525" s="10" t="s">
        <v>181</v>
      </c>
      <c r="D525" s="10">
        <v>2</v>
      </c>
      <c r="E525" s="10">
        <v>11</v>
      </c>
      <c r="F525" s="10">
        <v>921</v>
      </c>
      <c r="G525" s="10">
        <v>83360</v>
      </c>
      <c r="H525" s="25" t="s">
        <v>36</v>
      </c>
      <c r="I525" s="23">
        <v>147652</v>
      </c>
      <c r="J525" s="23"/>
      <c r="K525" s="23"/>
      <c r="L525" s="23">
        <v>147652</v>
      </c>
      <c r="M525" s="23"/>
      <c r="N525" s="23"/>
      <c r="O525" s="23">
        <v>34235</v>
      </c>
      <c r="P525" s="23"/>
      <c r="Q525" s="23"/>
      <c r="R525" s="23">
        <v>147652</v>
      </c>
      <c r="T525" s="30"/>
      <c r="U525" s="30"/>
      <c r="V525" s="30"/>
      <c r="W525" s="30"/>
      <c r="X525" s="30"/>
      <c r="Y525" s="30"/>
      <c r="Z525" s="30"/>
      <c r="AN525" s="93">
        <f t="shared" si="85"/>
        <v>23.18627583778073</v>
      </c>
    </row>
    <row r="526" spans="1:40" ht="25.5" x14ac:dyDescent="0.25">
      <c r="A526" s="12" t="s">
        <v>201</v>
      </c>
      <c r="B526" s="13" t="s">
        <v>201</v>
      </c>
      <c r="C526" s="14" t="s">
        <v>181</v>
      </c>
      <c r="D526" s="14">
        <v>2</v>
      </c>
      <c r="E526" s="14">
        <v>12</v>
      </c>
      <c r="F526" s="14"/>
      <c r="G526" s="14"/>
      <c r="H526" s="25"/>
      <c r="I526" s="16">
        <f t="shared" ref="I526:R530" si="97">I527</f>
        <v>9087369</v>
      </c>
      <c r="J526" s="23"/>
      <c r="K526" s="23"/>
      <c r="L526" s="16">
        <f t="shared" si="97"/>
        <v>9087369</v>
      </c>
      <c r="M526" s="16"/>
      <c r="N526" s="16"/>
      <c r="O526" s="16">
        <f t="shared" si="97"/>
        <v>1852421.03</v>
      </c>
      <c r="P526" s="16"/>
      <c r="Q526" s="16"/>
      <c r="R526" s="16">
        <f t="shared" si="97"/>
        <v>9087369</v>
      </c>
      <c r="AN526" s="93">
        <f t="shared" si="85"/>
        <v>20.38456928512532</v>
      </c>
    </row>
    <row r="527" spans="1:40" ht="25.5" x14ac:dyDescent="0.25">
      <c r="A527" s="12" t="s">
        <v>171</v>
      </c>
      <c r="B527" s="13" t="s">
        <v>171</v>
      </c>
      <c r="C527" s="14" t="s">
        <v>181</v>
      </c>
      <c r="D527" s="14">
        <v>2</v>
      </c>
      <c r="E527" s="14">
        <v>12</v>
      </c>
      <c r="F527" s="14">
        <v>921</v>
      </c>
      <c r="G527" s="14"/>
      <c r="H527" s="25"/>
      <c r="I527" s="16">
        <f t="shared" si="97"/>
        <v>9087369</v>
      </c>
      <c r="J527" s="23"/>
      <c r="K527" s="23"/>
      <c r="L527" s="16">
        <f t="shared" si="97"/>
        <v>9087369</v>
      </c>
      <c r="M527" s="16"/>
      <c r="N527" s="16"/>
      <c r="O527" s="16">
        <f t="shared" si="97"/>
        <v>1852421.03</v>
      </c>
      <c r="P527" s="16"/>
      <c r="Q527" s="16"/>
      <c r="R527" s="16">
        <f t="shared" si="97"/>
        <v>9087369</v>
      </c>
      <c r="AN527" s="93">
        <f t="shared" ref="AN527:AN590" si="98">O527/L527*100</f>
        <v>20.38456928512532</v>
      </c>
    </row>
    <row r="528" spans="1:40" ht="75.75" customHeight="1" x14ac:dyDescent="0.25">
      <c r="A528" s="17" t="s">
        <v>202</v>
      </c>
      <c r="B528" s="18" t="s">
        <v>202</v>
      </c>
      <c r="C528" s="14" t="s">
        <v>181</v>
      </c>
      <c r="D528" s="14">
        <v>2</v>
      </c>
      <c r="E528" s="14">
        <v>12</v>
      </c>
      <c r="F528" s="14">
        <v>921</v>
      </c>
      <c r="G528" s="14">
        <v>14780</v>
      </c>
      <c r="H528" s="15"/>
      <c r="I528" s="16">
        <f t="shared" si="97"/>
        <v>9087369</v>
      </c>
      <c r="J528" s="16"/>
      <c r="K528" s="16"/>
      <c r="L528" s="16">
        <f t="shared" si="97"/>
        <v>9087369</v>
      </c>
      <c r="M528" s="16"/>
      <c r="N528" s="16"/>
      <c r="O528" s="16">
        <f t="shared" si="97"/>
        <v>1852421.03</v>
      </c>
      <c r="P528" s="16"/>
      <c r="Q528" s="16"/>
      <c r="R528" s="16">
        <f t="shared" si="97"/>
        <v>9087369</v>
      </c>
      <c r="AN528" s="93">
        <f t="shared" si="98"/>
        <v>20.38456928512532</v>
      </c>
    </row>
    <row r="529" spans="1:40" ht="25.5" x14ac:dyDescent="0.25">
      <c r="A529" s="31" t="s">
        <v>38</v>
      </c>
      <c r="B529" s="24" t="s">
        <v>38</v>
      </c>
      <c r="C529" s="10" t="s">
        <v>181</v>
      </c>
      <c r="D529" s="10">
        <v>2</v>
      </c>
      <c r="E529" s="10">
        <v>12</v>
      </c>
      <c r="F529" s="10">
        <v>921</v>
      </c>
      <c r="G529" s="10">
        <v>14780</v>
      </c>
      <c r="H529" s="25">
        <v>300</v>
      </c>
      <c r="I529" s="23">
        <f t="shared" si="97"/>
        <v>9087369</v>
      </c>
      <c r="J529" s="23"/>
      <c r="K529" s="23"/>
      <c r="L529" s="23">
        <f t="shared" si="97"/>
        <v>9087369</v>
      </c>
      <c r="M529" s="23"/>
      <c r="N529" s="23"/>
      <c r="O529" s="23">
        <f t="shared" si="97"/>
        <v>1852421.03</v>
      </c>
      <c r="P529" s="23"/>
      <c r="Q529" s="23"/>
      <c r="R529" s="23">
        <f t="shared" si="97"/>
        <v>9087369</v>
      </c>
      <c r="AN529" s="93">
        <f t="shared" si="98"/>
        <v>20.38456928512532</v>
      </c>
    </row>
    <row r="530" spans="1:40" ht="25.5" x14ac:dyDescent="0.25">
      <c r="A530" s="31" t="s">
        <v>46</v>
      </c>
      <c r="B530" s="24" t="s">
        <v>46</v>
      </c>
      <c r="C530" s="10" t="s">
        <v>181</v>
      </c>
      <c r="D530" s="10">
        <v>2</v>
      </c>
      <c r="E530" s="10">
        <v>12</v>
      </c>
      <c r="F530" s="10">
        <v>921</v>
      </c>
      <c r="G530" s="10">
        <v>14780</v>
      </c>
      <c r="H530" s="25">
        <v>310</v>
      </c>
      <c r="I530" s="23">
        <f t="shared" si="97"/>
        <v>9087369</v>
      </c>
      <c r="J530" s="23"/>
      <c r="K530" s="23"/>
      <c r="L530" s="23">
        <f t="shared" si="97"/>
        <v>9087369</v>
      </c>
      <c r="M530" s="23"/>
      <c r="N530" s="23"/>
      <c r="O530" s="23">
        <f t="shared" si="97"/>
        <v>1852421.03</v>
      </c>
      <c r="P530" s="23"/>
      <c r="Q530" s="23"/>
      <c r="R530" s="23">
        <f t="shared" si="97"/>
        <v>9087369</v>
      </c>
      <c r="AN530" s="93">
        <f t="shared" si="98"/>
        <v>20.38456928512532</v>
      </c>
    </row>
    <row r="531" spans="1:40" s="29" customFormat="1" ht="42.75" customHeight="1" x14ac:dyDescent="0.25">
      <c r="A531" s="31" t="s">
        <v>47</v>
      </c>
      <c r="B531" s="24" t="s">
        <v>47</v>
      </c>
      <c r="C531" s="10" t="s">
        <v>181</v>
      </c>
      <c r="D531" s="10">
        <v>2</v>
      </c>
      <c r="E531" s="10">
        <v>12</v>
      </c>
      <c r="F531" s="10">
        <v>921</v>
      </c>
      <c r="G531" s="10">
        <v>14780</v>
      </c>
      <c r="H531" s="25">
        <v>313</v>
      </c>
      <c r="I531" s="23">
        <v>9087369</v>
      </c>
      <c r="J531" s="23"/>
      <c r="K531" s="23"/>
      <c r="L531" s="23">
        <v>9087369</v>
      </c>
      <c r="M531" s="23"/>
      <c r="N531" s="23"/>
      <c r="O531" s="23">
        <v>1852421.03</v>
      </c>
      <c r="P531" s="23"/>
      <c r="Q531" s="23"/>
      <c r="R531" s="23">
        <v>9087369</v>
      </c>
      <c r="T531" s="30"/>
      <c r="U531" s="30"/>
      <c r="V531" s="30"/>
      <c r="W531" s="30"/>
      <c r="X531" s="30"/>
      <c r="Y531" s="30"/>
      <c r="Z531" s="30"/>
      <c r="AN531" s="93">
        <f t="shared" si="98"/>
        <v>20.38456928512532</v>
      </c>
    </row>
    <row r="532" spans="1:40" ht="76.5" x14ac:dyDescent="0.25">
      <c r="A532" s="12" t="s">
        <v>203</v>
      </c>
      <c r="B532" s="13" t="s">
        <v>203</v>
      </c>
      <c r="C532" s="14" t="s">
        <v>181</v>
      </c>
      <c r="D532" s="14">
        <v>2</v>
      </c>
      <c r="E532" s="14">
        <v>13</v>
      </c>
      <c r="F532" s="14"/>
      <c r="G532" s="14"/>
      <c r="H532" s="25"/>
      <c r="I532" s="16">
        <f>I533</f>
        <v>5463107.2799999993</v>
      </c>
      <c r="J532" s="23"/>
      <c r="K532" s="23"/>
      <c r="L532" s="16">
        <f>L533</f>
        <v>5463107.2799999993</v>
      </c>
      <c r="M532" s="16"/>
      <c r="N532" s="16"/>
      <c r="O532" s="16">
        <f>O533</f>
        <v>1023457.6799999999</v>
      </c>
      <c r="P532" s="16"/>
      <c r="Q532" s="16"/>
      <c r="R532" s="16">
        <f>R533</f>
        <v>5945288.5300000003</v>
      </c>
      <c r="AN532" s="93">
        <f t="shared" si="98"/>
        <v>18.733984663760804</v>
      </c>
    </row>
    <row r="533" spans="1:40" ht="33.75" customHeight="1" x14ac:dyDescent="0.25">
      <c r="A533" s="12" t="s">
        <v>171</v>
      </c>
      <c r="B533" s="13" t="s">
        <v>171</v>
      </c>
      <c r="C533" s="14" t="s">
        <v>181</v>
      </c>
      <c r="D533" s="14">
        <v>2</v>
      </c>
      <c r="E533" s="14">
        <v>13</v>
      </c>
      <c r="F533" s="14">
        <v>921</v>
      </c>
      <c r="G533" s="14"/>
      <c r="H533" s="25"/>
      <c r="I533" s="16">
        <f>I534+I547+I551</f>
        <v>5463107.2799999993</v>
      </c>
      <c r="J533" s="23"/>
      <c r="K533" s="23"/>
      <c r="L533" s="16">
        <f>L534+L547+L551</f>
        <v>5463107.2799999993</v>
      </c>
      <c r="M533" s="16"/>
      <c r="N533" s="16"/>
      <c r="O533" s="16">
        <f>O534+O547+O551</f>
        <v>1023457.6799999999</v>
      </c>
      <c r="P533" s="16"/>
      <c r="Q533" s="16"/>
      <c r="R533" s="16">
        <f>R534+R547+R551</f>
        <v>5945288.5300000003</v>
      </c>
      <c r="AN533" s="93">
        <f t="shared" si="98"/>
        <v>18.733984663760804</v>
      </c>
    </row>
    <row r="534" spans="1:40" ht="38.25" x14ac:dyDescent="0.2">
      <c r="A534" s="32" t="s">
        <v>54</v>
      </c>
      <c r="B534" s="28" t="s">
        <v>54</v>
      </c>
      <c r="C534" s="14" t="s">
        <v>181</v>
      </c>
      <c r="D534" s="14">
        <v>2</v>
      </c>
      <c r="E534" s="14">
        <v>13</v>
      </c>
      <c r="F534" s="14">
        <v>921</v>
      </c>
      <c r="G534" s="14">
        <v>80040</v>
      </c>
      <c r="H534" s="21" t="s">
        <v>31</v>
      </c>
      <c r="I534" s="16">
        <f>I535+I540+I543+I547</f>
        <v>5459907.2799999993</v>
      </c>
      <c r="J534" s="78"/>
      <c r="K534" s="78"/>
      <c r="L534" s="16">
        <f>L535+L540+L543+L547</f>
        <v>5459907.2799999993</v>
      </c>
      <c r="M534" s="16"/>
      <c r="N534" s="16"/>
      <c r="O534" s="16">
        <f t="shared" ref="O534:V534" si="99">O535+O540+O543+O547</f>
        <v>1023457.6799999999</v>
      </c>
      <c r="P534" s="16"/>
      <c r="Q534" s="16"/>
      <c r="R534" s="16">
        <f t="shared" si="99"/>
        <v>5942088.5300000003</v>
      </c>
      <c r="S534" s="16">
        <f t="shared" si="99"/>
        <v>0</v>
      </c>
      <c r="T534" s="16">
        <f t="shared" si="99"/>
        <v>0</v>
      </c>
      <c r="U534" s="16">
        <f t="shared" si="99"/>
        <v>0</v>
      </c>
      <c r="V534" s="16">
        <f t="shared" si="99"/>
        <v>0</v>
      </c>
      <c r="AN534" s="93">
        <f t="shared" si="98"/>
        <v>18.744964474927862</v>
      </c>
    </row>
    <row r="535" spans="1:40" ht="76.5" x14ac:dyDescent="0.25">
      <c r="A535" s="31" t="s">
        <v>20</v>
      </c>
      <c r="B535" s="24" t="s">
        <v>20</v>
      </c>
      <c r="C535" s="10" t="s">
        <v>181</v>
      </c>
      <c r="D535" s="10">
        <v>2</v>
      </c>
      <c r="E535" s="10">
        <v>13</v>
      </c>
      <c r="F535" s="10">
        <v>921</v>
      </c>
      <c r="G535" s="10">
        <v>80040</v>
      </c>
      <c r="H535" s="25" t="s">
        <v>55</v>
      </c>
      <c r="I535" s="23">
        <f>I536</f>
        <v>5017717.3499999996</v>
      </c>
      <c r="J535" s="23"/>
      <c r="K535" s="23"/>
      <c r="L535" s="23">
        <f>L536</f>
        <v>5017717.3499999996</v>
      </c>
      <c r="M535" s="23"/>
      <c r="N535" s="23"/>
      <c r="O535" s="23">
        <f>O536</f>
        <v>930753.08</v>
      </c>
      <c r="P535" s="23"/>
      <c r="Q535" s="23"/>
      <c r="R535" s="23">
        <f>R536</f>
        <v>5497447.5</v>
      </c>
      <c r="AN535" s="93">
        <f t="shared" si="98"/>
        <v>18.549332596424549</v>
      </c>
    </row>
    <row r="536" spans="1:40" ht="38.25" x14ac:dyDescent="0.25">
      <c r="A536" s="31" t="s">
        <v>21</v>
      </c>
      <c r="B536" s="24" t="s">
        <v>21</v>
      </c>
      <c r="C536" s="10" t="s">
        <v>181</v>
      </c>
      <c r="D536" s="10">
        <v>2</v>
      </c>
      <c r="E536" s="10">
        <v>13</v>
      </c>
      <c r="F536" s="10">
        <v>921</v>
      </c>
      <c r="G536" s="10">
        <v>80040</v>
      </c>
      <c r="H536" s="25" t="s">
        <v>56</v>
      </c>
      <c r="I536" s="23">
        <f>I537+I538+I539</f>
        <v>5017717.3499999996</v>
      </c>
      <c r="J536" s="23"/>
      <c r="K536" s="23"/>
      <c r="L536" s="23">
        <f>L537+L538+L539</f>
        <v>5017717.3499999996</v>
      </c>
      <c r="M536" s="23"/>
      <c r="N536" s="23"/>
      <c r="O536" s="23">
        <f>O537+O538+O539</f>
        <v>930753.08</v>
      </c>
      <c r="P536" s="23"/>
      <c r="Q536" s="23"/>
      <c r="R536" s="23">
        <f>R537+R538+R539</f>
        <v>5497447.5</v>
      </c>
      <c r="AN536" s="93">
        <f t="shared" si="98"/>
        <v>18.549332596424549</v>
      </c>
    </row>
    <row r="537" spans="1:40" s="29" customFormat="1" ht="25.5" x14ac:dyDescent="0.25">
      <c r="A537" s="31" t="s">
        <v>204</v>
      </c>
      <c r="B537" s="24" t="s">
        <v>204</v>
      </c>
      <c r="C537" s="10" t="s">
        <v>181</v>
      </c>
      <c r="D537" s="10">
        <v>2</v>
      </c>
      <c r="E537" s="10">
        <v>13</v>
      </c>
      <c r="F537" s="10">
        <v>921</v>
      </c>
      <c r="G537" s="10">
        <v>80040</v>
      </c>
      <c r="H537" s="25">
        <v>121</v>
      </c>
      <c r="I537" s="23">
        <v>3703173.08</v>
      </c>
      <c r="J537" s="23"/>
      <c r="K537" s="23"/>
      <c r="L537" s="23">
        <v>3703173.08</v>
      </c>
      <c r="M537" s="23"/>
      <c r="N537" s="23"/>
      <c r="O537" s="23">
        <v>742232.99</v>
      </c>
      <c r="P537" s="23"/>
      <c r="Q537" s="23"/>
      <c r="R537" s="23">
        <v>3999629.42</v>
      </c>
      <c r="T537" s="30"/>
      <c r="U537" s="30"/>
      <c r="V537" s="30"/>
      <c r="W537" s="30"/>
      <c r="X537" s="30"/>
      <c r="Y537" s="30"/>
      <c r="Z537" s="30"/>
      <c r="AN537" s="93">
        <f t="shared" si="98"/>
        <v>20.043162281791052</v>
      </c>
    </row>
    <row r="538" spans="1:40" ht="38.25" x14ac:dyDescent="0.25">
      <c r="A538" s="31" t="s">
        <v>43</v>
      </c>
      <c r="B538" s="24" t="s">
        <v>43</v>
      </c>
      <c r="C538" s="10" t="s">
        <v>181</v>
      </c>
      <c r="D538" s="10">
        <v>2</v>
      </c>
      <c r="E538" s="10">
        <v>13</v>
      </c>
      <c r="F538" s="10">
        <v>921</v>
      </c>
      <c r="G538" s="10">
        <v>80040</v>
      </c>
      <c r="H538" s="25">
        <v>122</v>
      </c>
      <c r="I538" s="23">
        <v>153000</v>
      </c>
      <c r="J538" s="23"/>
      <c r="K538" s="23"/>
      <c r="L538" s="23">
        <v>153000</v>
      </c>
      <c r="M538" s="23"/>
      <c r="N538" s="23"/>
      <c r="O538" s="23">
        <v>0</v>
      </c>
      <c r="P538" s="23"/>
      <c r="Q538" s="23"/>
      <c r="R538" s="23">
        <v>225000</v>
      </c>
      <c r="AN538" s="93">
        <f t="shared" si="98"/>
        <v>0</v>
      </c>
    </row>
    <row r="539" spans="1:40" ht="63.75" x14ac:dyDescent="0.25">
      <c r="A539" s="31" t="s">
        <v>205</v>
      </c>
      <c r="B539" s="24" t="s">
        <v>205</v>
      </c>
      <c r="C539" s="10" t="s">
        <v>181</v>
      </c>
      <c r="D539" s="10">
        <v>2</v>
      </c>
      <c r="E539" s="10">
        <v>13</v>
      </c>
      <c r="F539" s="10">
        <v>921</v>
      </c>
      <c r="G539" s="10">
        <v>80040</v>
      </c>
      <c r="H539" s="25">
        <v>129</v>
      </c>
      <c r="I539" s="23">
        <v>1161544.27</v>
      </c>
      <c r="J539" s="23"/>
      <c r="K539" s="23"/>
      <c r="L539" s="23">
        <v>1161544.27</v>
      </c>
      <c r="M539" s="23"/>
      <c r="N539" s="23"/>
      <c r="O539" s="23">
        <v>188520.09</v>
      </c>
      <c r="P539" s="23"/>
      <c r="Q539" s="23"/>
      <c r="R539" s="23">
        <v>1272818.08</v>
      </c>
      <c r="AN539" s="93">
        <f t="shared" si="98"/>
        <v>16.23012526246632</v>
      </c>
    </row>
    <row r="540" spans="1:40" ht="38.25" x14ac:dyDescent="0.25">
      <c r="A540" s="31" t="s">
        <v>24</v>
      </c>
      <c r="B540" s="24" t="s">
        <v>24</v>
      </c>
      <c r="C540" s="10" t="s">
        <v>181</v>
      </c>
      <c r="D540" s="10">
        <v>2</v>
      </c>
      <c r="E540" s="10">
        <v>13</v>
      </c>
      <c r="F540" s="10">
        <v>921</v>
      </c>
      <c r="G540" s="10">
        <v>80040</v>
      </c>
      <c r="H540" s="25" t="s">
        <v>25</v>
      </c>
      <c r="I540" s="23">
        <f t="shared" ref="I540:R541" si="100">I541</f>
        <v>442189.93</v>
      </c>
      <c r="J540" s="23"/>
      <c r="K540" s="23"/>
      <c r="L540" s="23">
        <f t="shared" si="100"/>
        <v>442189.93</v>
      </c>
      <c r="M540" s="23"/>
      <c r="N540" s="23"/>
      <c r="O540" s="23">
        <f t="shared" si="100"/>
        <v>92704.6</v>
      </c>
      <c r="P540" s="23"/>
      <c r="Q540" s="23"/>
      <c r="R540" s="23">
        <f t="shared" si="100"/>
        <v>444641.03</v>
      </c>
      <c r="AN540" s="93">
        <f t="shared" si="98"/>
        <v>20.964882669309091</v>
      </c>
    </row>
    <row r="541" spans="1:40" ht="38.25" x14ac:dyDescent="0.25">
      <c r="A541" s="31" t="s">
        <v>26</v>
      </c>
      <c r="B541" s="24" t="s">
        <v>26</v>
      </c>
      <c r="C541" s="10" t="s">
        <v>181</v>
      </c>
      <c r="D541" s="10">
        <v>2</v>
      </c>
      <c r="E541" s="10">
        <v>13</v>
      </c>
      <c r="F541" s="10">
        <v>921</v>
      </c>
      <c r="G541" s="10">
        <v>80040</v>
      </c>
      <c r="H541" s="25" t="s">
        <v>27</v>
      </c>
      <c r="I541" s="23">
        <f t="shared" si="100"/>
        <v>442189.93</v>
      </c>
      <c r="J541" s="23"/>
      <c r="K541" s="23"/>
      <c r="L541" s="23">
        <f t="shared" si="100"/>
        <v>442189.93</v>
      </c>
      <c r="M541" s="23"/>
      <c r="N541" s="23"/>
      <c r="O541" s="23">
        <f t="shared" si="100"/>
        <v>92704.6</v>
      </c>
      <c r="P541" s="23"/>
      <c r="Q541" s="23"/>
      <c r="R541" s="23">
        <f t="shared" si="100"/>
        <v>444641.03</v>
      </c>
      <c r="AN541" s="93">
        <f t="shared" si="98"/>
        <v>20.964882669309091</v>
      </c>
    </row>
    <row r="542" spans="1:40" ht="38.25" x14ac:dyDescent="0.25">
      <c r="A542" s="33" t="s">
        <v>28</v>
      </c>
      <c r="B542" s="24" t="s">
        <v>28</v>
      </c>
      <c r="C542" s="10" t="s">
        <v>181</v>
      </c>
      <c r="D542" s="10">
        <v>2</v>
      </c>
      <c r="E542" s="10">
        <v>13</v>
      </c>
      <c r="F542" s="10">
        <v>921</v>
      </c>
      <c r="G542" s="10">
        <v>80040</v>
      </c>
      <c r="H542" s="25">
        <v>244</v>
      </c>
      <c r="I542" s="23">
        <v>442189.93</v>
      </c>
      <c r="J542" s="23"/>
      <c r="K542" s="23"/>
      <c r="L542" s="23">
        <v>442189.93</v>
      </c>
      <c r="M542" s="23"/>
      <c r="N542" s="23"/>
      <c r="O542" s="23">
        <v>92704.6</v>
      </c>
      <c r="P542" s="23"/>
      <c r="Q542" s="23"/>
      <c r="R542" s="23">
        <v>444641.03</v>
      </c>
      <c r="AN542" s="93">
        <f t="shared" si="98"/>
        <v>20.964882669309091</v>
      </c>
    </row>
    <row r="543" spans="1:40" hidden="1" x14ac:dyDescent="0.25">
      <c r="A543" s="31" t="s">
        <v>57</v>
      </c>
      <c r="B543" s="24" t="s">
        <v>57</v>
      </c>
      <c r="C543" s="10" t="s">
        <v>181</v>
      </c>
      <c r="D543" s="10">
        <v>2</v>
      </c>
      <c r="E543" s="10">
        <v>13</v>
      </c>
      <c r="F543" s="10">
        <v>921</v>
      </c>
      <c r="G543" s="10">
        <v>80040</v>
      </c>
      <c r="H543" s="25" t="s">
        <v>128</v>
      </c>
      <c r="I543" s="23">
        <f>I544</f>
        <v>0</v>
      </c>
      <c r="J543" s="23"/>
      <c r="K543" s="23"/>
      <c r="L543" s="23">
        <f>L544</f>
        <v>0</v>
      </c>
      <c r="M543" s="23"/>
      <c r="N543" s="23"/>
      <c r="O543" s="23">
        <f>O544</f>
        <v>0</v>
      </c>
      <c r="P543" s="23"/>
      <c r="Q543" s="23"/>
      <c r="R543" s="23">
        <f>R544</f>
        <v>0</v>
      </c>
      <c r="AN543" s="93" t="e">
        <f t="shared" si="98"/>
        <v>#DIV/0!</v>
      </c>
    </row>
    <row r="544" spans="1:40" hidden="1" x14ac:dyDescent="0.25">
      <c r="A544" s="31" t="s">
        <v>60</v>
      </c>
      <c r="B544" s="24" t="s">
        <v>60</v>
      </c>
      <c r="C544" s="10" t="s">
        <v>181</v>
      </c>
      <c r="D544" s="10">
        <v>2</v>
      </c>
      <c r="E544" s="10">
        <v>13</v>
      </c>
      <c r="F544" s="10">
        <v>921</v>
      </c>
      <c r="G544" s="10">
        <v>80040</v>
      </c>
      <c r="H544" s="25">
        <v>850</v>
      </c>
      <c r="I544" s="23">
        <f>I545+I546</f>
        <v>0</v>
      </c>
      <c r="J544" s="23"/>
      <c r="K544" s="23"/>
      <c r="L544" s="23">
        <f>L545+L546</f>
        <v>0</v>
      </c>
      <c r="M544" s="23"/>
      <c r="N544" s="23"/>
      <c r="O544" s="23">
        <f>O545+O546</f>
        <v>0</v>
      </c>
      <c r="P544" s="23"/>
      <c r="Q544" s="23"/>
      <c r="R544" s="23">
        <f>R545</f>
        <v>0</v>
      </c>
      <c r="AN544" s="93" t="e">
        <f t="shared" si="98"/>
        <v>#DIV/0!</v>
      </c>
    </row>
    <row r="545" spans="1:40" ht="25.5" hidden="1" x14ac:dyDescent="0.25">
      <c r="A545" s="31" t="s">
        <v>206</v>
      </c>
      <c r="B545" s="24" t="s">
        <v>206</v>
      </c>
      <c r="C545" s="10" t="s">
        <v>181</v>
      </c>
      <c r="D545" s="10">
        <v>2</v>
      </c>
      <c r="E545" s="10">
        <v>13</v>
      </c>
      <c r="F545" s="10">
        <v>921</v>
      </c>
      <c r="G545" s="10">
        <v>80040</v>
      </c>
      <c r="H545" s="25" t="s">
        <v>132</v>
      </c>
      <c r="I545" s="23">
        <v>0</v>
      </c>
      <c r="J545" s="23"/>
      <c r="K545" s="23"/>
      <c r="L545" s="23">
        <v>0</v>
      </c>
      <c r="M545" s="23"/>
      <c r="N545" s="23"/>
      <c r="O545" s="23">
        <v>0</v>
      </c>
      <c r="P545" s="23"/>
      <c r="Q545" s="23"/>
      <c r="R545" s="23">
        <v>0</v>
      </c>
      <c r="AN545" s="93" t="e">
        <f t="shared" si="98"/>
        <v>#DIV/0!</v>
      </c>
    </row>
    <row r="546" spans="1:40" hidden="1" x14ac:dyDescent="0.25">
      <c r="A546" s="31" t="s">
        <v>207</v>
      </c>
      <c r="B546" s="24" t="s">
        <v>207</v>
      </c>
      <c r="C546" s="10" t="s">
        <v>181</v>
      </c>
      <c r="D546" s="10">
        <v>2</v>
      </c>
      <c r="E546" s="10">
        <v>13</v>
      </c>
      <c r="F546" s="10">
        <v>921</v>
      </c>
      <c r="G546" s="10">
        <v>80040</v>
      </c>
      <c r="H546" s="25">
        <v>853</v>
      </c>
      <c r="I546" s="23">
        <v>0</v>
      </c>
      <c r="J546" s="23"/>
      <c r="K546" s="23"/>
      <c r="L546" s="23">
        <v>0</v>
      </c>
      <c r="M546" s="23"/>
      <c r="N546" s="23"/>
      <c r="O546" s="23">
        <v>0</v>
      </c>
      <c r="P546" s="23"/>
      <c r="Q546" s="23"/>
      <c r="R546" s="23">
        <v>0</v>
      </c>
      <c r="AN546" s="93" t="e">
        <f t="shared" si="98"/>
        <v>#DIV/0!</v>
      </c>
    </row>
    <row r="547" spans="1:40" s="29" customFormat="1" ht="38.25" hidden="1" x14ac:dyDescent="0.25">
      <c r="A547" s="34" t="s">
        <v>65</v>
      </c>
      <c r="B547" s="28" t="s">
        <v>65</v>
      </c>
      <c r="C547" s="14" t="s">
        <v>181</v>
      </c>
      <c r="D547" s="14">
        <v>2</v>
      </c>
      <c r="E547" s="14">
        <v>13</v>
      </c>
      <c r="F547" s="14">
        <v>921</v>
      </c>
      <c r="G547" s="14">
        <v>80070</v>
      </c>
      <c r="H547" s="15"/>
      <c r="I547" s="16">
        <f>I548</f>
        <v>0</v>
      </c>
      <c r="J547" s="16"/>
      <c r="K547" s="16"/>
      <c r="L547" s="16">
        <f>L548</f>
        <v>0</v>
      </c>
      <c r="M547" s="16"/>
      <c r="N547" s="16"/>
      <c r="O547" s="16"/>
      <c r="P547" s="16"/>
      <c r="Q547" s="16"/>
      <c r="R547" s="16"/>
      <c r="T547" s="30"/>
      <c r="U547" s="30"/>
      <c r="V547" s="30"/>
      <c r="W547" s="30"/>
      <c r="X547" s="30"/>
      <c r="Y547" s="30"/>
      <c r="Z547" s="30"/>
      <c r="AN547" s="93" t="e">
        <f t="shared" si="98"/>
        <v>#DIV/0!</v>
      </c>
    </row>
    <row r="548" spans="1:40" ht="38.25" hidden="1" x14ac:dyDescent="0.25">
      <c r="A548" s="33" t="s">
        <v>24</v>
      </c>
      <c r="B548" s="24" t="s">
        <v>24</v>
      </c>
      <c r="C548" s="10" t="s">
        <v>181</v>
      </c>
      <c r="D548" s="10">
        <v>2</v>
      </c>
      <c r="E548" s="10">
        <v>13</v>
      </c>
      <c r="F548" s="10">
        <v>921</v>
      </c>
      <c r="G548" s="10">
        <v>80070</v>
      </c>
      <c r="H548" s="25">
        <v>200</v>
      </c>
      <c r="I548" s="23">
        <f>I549</f>
        <v>0</v>
      </c>
      <c r="J548" s="23"/>
      <c r="K548" s="23"/>
      <c r="L548" s="23">
        <f>L549</f>
        <v>0</v>
      </c>
      <c r="M548" s="23"/>
      <c r="N548" s="23"/>
      <c r="O548" s="23"/>
      <c r="P548" s="23"/>
      <c r="Q548" s="23"/>
      <c r="R548" s="23"/>
      <c r="AN548" s="93" t="e">
        <f t="shared" si="98"/>
        <v>#DIV/0!</v>
      </c>
    </row>
    <row r="549" spans="1:40" ht="38.25" hidden="1" x14ac:dyDescent="0.25">
      <c r="A549" s="33" t="s">
        <v>26</v>
      </c>
      <c r="B549" s="24" t="s">
        <v>26</v>
      </c>
      <c r="C549" s="10" t="s">
        <v>181</v>
      </c>
      <c r="D549" s="10">
        <v>2</v>
      </c>
      <c r="E549" s="10">
        <v>13</v>
      </c>
      <c r="F549" s="10">
        <v>921</v>
      </c>
      <c r="G549" s="10">
        <v>80070</v>
      </c>
      <c r="H549" s="25">
        <v>240</v>
      </c>
      <c r="I549" s="23">
        <f>I550</f>
        <v>0</v>
      </c>
      <c r="J549" s="23"/>
      <c r="K549" s="23"/>
      <c r="L549" s="23">
        <f>L550</f>
        <v>0</v>
      </c>
      <c r="M549" s="23"/>
      <c r="N549" s="23"/>
      <c r="O549" s="23"/>
      <c r="P549" s="23"/>
      <c r="Q549" s="23"/>
      <c r="R549" s="23"/>
      <c r="AN549" s="93" t="e">
        <f t="shared" si="98"/>
        <v>#DIV/0!</v>
      </c>
    </row>
    <row r="550" spans="1:40" ht="38.25" hidden="1" x14ac:dyDescent="0.25">
      <c r="A550" s="33" t="s">
        <v>28</v>
      </c>
      <c r="B550" s="24" t="s">
        <v>28</v>
      </c>
      <c r="C550" s="10" t="s">
        <v>181</v>
      </c>
      <c r="D550" s="10">
        <v>2</v>
      </c>
      <c r="E550" s="10">
        <v>13</v>
      </c>
      <c r="F550" s="10">
        <v>921</v>
      </c>
      <c r="G550" s="10">
        <v>80070</v>
      </c>
      <c r="H550" s="25">
        <v>244</v>
      </c>
      <c r="I550" s="23">
        <v>0</v>
      </c>
      <c r="J550" s="23"/>
      <c r="K550" s="23"/>
      <c r="L550" s="23">
        <v>0</v>
      </c>
      <c r="M550" s="23"/>
      <c r="N550" s="23"/>
      <c r="O550" s="23"/>
      <c r="P550" s="23"/>
      <c r="Q550" s="23"/>
      <c r="R550" s="23"/>
      <c r="AN550" s="93" t="e">
        <f t="shared" si="98"/>
        <v>#DIV/0!</v>
      </c>
    </row>
    <row r="551" spans="1:40" s="29" customFormat="1" ht="25.5" x14ac:dyDescent="0.25">
      <c r="A551" s="34"/>
      <c r="B551" s="13" t="s">
        <v>125</v>
      </c>
      <c r="C551" s="14" t="s">
        <v>181</v>
      </c>
      <c r="D551" s="14">
        <v>2</v>
      </c>
      <c r="E551" s="14">
        <v>13</v>
      </c>
      <c r="F551" s="14">
        <v>921</v>
      </c>
      <c r="G551" s="14">
        <v>83360</v>
      </c>
      <c r="H551" s="15"/>
      <c r="I551" s="16">
        <f t="shared" ref="I551:R552" si="101">I552</f>
        <v>3200</v>
      </c>
      <c r="J551" s="16"/>
      <c r="K551" s="16"/>
      <c r="L551" s="16">
        <f t="shared" si="101"/>
        <v>3200</v>
      </c>
      <c r="M551" s="16"/>
      <c r="N551" s="16"/>
      <c r="O551" s="84">
        <f t="shared" si="101"/>
        <v>0</v>
      </c>
      <c r="P551" s="84"/>
      <c r="Q551" s="84"/>
      <c r="R551" s="84">
        <f t="shared" si="101"/>
        <v>3200</v>
      </c>
      <c r="S551" s="97"/>
      <c r="T551" s="98"/>
      <c r="U551" s="98"/>
      <c r="V551" s="98"/>
      <c r="W551" s="98"/>
      <c r="X551" s="98"/>
      <c r="Y551" s="98"/>
      <c r="Z551" s="98"/>
      <c r="AA551" s="97"/>
      <c r="AB551" s="97"/>
      <c r="AC551" s="97"/>
      <c r="AD551" s="97"/>
      <c r="AE551" s="97"/>
      <c r="AF551" s="97"/>
      <c r="AG551" s="97"/>
      <c r="AH551" s="97"/>
      <c r="AI551" s="97"/>
      <c r="AJ551" s="97"/>
      <c r="AK551" s="97"/>
      <c r="AL551" s="97"/>
      <c r="AM551" s="97"/>
      <c r="AN551" s="96">
        <f t="shared" si="98"/>
        <v>0</v>
      </c>
    </row>
    <row r="552" spans="1:40" x14ac:dyDescent="0.25">
      <c r="A552" s="33"/>
      <c r="B552" s="24" t="s">
        <v>57</v>
      </c>
      <c r="C552" s="10" t="s">
        <v>181</v>
      </c>
      <c r="D552" s="10">
        <v>2</v>
      </c>
      <c r="E552" s="10">
        <v>13</v>
      </c>
      <c r="F552" s="10">
        <v>921</v>
      </c>
      <c r="G552" s="10">
        <v>83360</v>
      </c>
      <c r="H552" s="25" t="s">
        <v>128</v>
      </c>
      <c r="I552" s="23">
        <f t="shared" si="101"/>
        <v>3200</v>
      </c>
      <c r="J552" s="23"/>
      <c r="K552" s="23"/>
      <c r="L552" s="23">
        <f t="shared" si="101"/>
        <v>3200</v>
      </c>
      <c r="M552" s="23"/>
      <c r="N552" s="23"/>
      <c r="O552" s="85">
        <f t="shared" si="101"/>
        <v>0</v>
      </c>
      <c r="P552" s="85"/>
      <c r="Q552" s="85"/>
      <c r="R552" s="85">
        <f t="shared" si="101"/>
        <v>3200</v>
      </c>
      <c r="S552" s="94"/>
      <c r="T552" s="95"/>
      <c r="U552" s="95"/>
      <c r="V552" s="95"/>
      <c r="W552" s="95"/>
      <c r="X552" s="95"/>
      <c r="Y552" s="95"/>
      <c r="Z552" s="95"/>
      <c r="AA552" s="94"/>
      <c r="AB552" s="94"/>
      <c r="AC552" s="94"/>
      <c r="AD552" s="94"/>
      <c r="AE552" s="94"/>
      <c r="AF552" s="94"/>
      <c r="AG552" s="94"/>
      <c r="AH552" s="94"/>
      <c r="AI552" s="94"/>
      <c r="AJ552" s="94"/>
      <c r="AK552" s="94"/>
      <c r="AL552" s="94"/>
      <c r="AM552" s="94"/>
      <c r="AN552" s="96">
        <f t="shared" si="98"/>
        <v>0</v>
      </c>
    </row>
    <row r="553" spans="1:40" x14ac:dyDescent="0.25">
      <c r="A553" s="33"/>
      <c r="B553" s="24" t="s">
        <v>60</v>
      </c>
      <c r="C553" s="10" t="s">
        <v>181</v>
      </c>
      <c r="D553" s="10">
        <v>2</v>
      </c>
      <c r="E553" s="10">
        <v>13</v>
      </c>
      <c r="F553" s="10">
        <v>921</v>
      </c>
      <c r="G553" s="10">
        <v>83360</v>
      </c>
      <c r="H553" s="25">
        <v>850</v>
      </c>
      <c r="I553" s="23">
        <f>I554+I555</f>
        <v>3200</v>
      </c>
      <c r="J553" s="23"/>
      <c r="K553" s="23"/>
      <c r="L553" s="23">
        <f>L554+L555</f>
        <v>3200</v>
      </c>
      <c r="M553" s="23"/>
      <c r="N553" s="23"/>
      <c r="O553" s="85">
        <f>O554+O555</f>
        <v>0</v>
      </c>
      <c r="P553" s="85"/>
      <c r="Q553" s="85"/>
      <c r="R553" s="85">
        <f>R554+R555</f>
        <v>3200</v>
      </c>
      <c r="S553" s="94"/>
      <c r="T553" s="95"/>
      <c r="U553" s="95"/>
      <c r="V553" s="95"/>
      <c r="W553" s="95"/>
      <c r="X553" s="95"/>
      <c r="Y553" s="95"/>
      <c r="Z553" s="95"/>
      <c r="AA553" s="94"/>
      <c r="AB553" s="94"/>
      <c r="AC553" s="94"/>
      <c r="AD553" s="94"/>
      <c r="AE553" s="94"/>
      <c r="AF553" s="94"/>
      <c r="AG553" s="94"/>
      <c r="AH553" s="94"/>
      <c r="AI553" s="94"/>
      <c r="AJ553" s="94"/>
      <c r="AK553" s="94"/>
      <c r="AL553" s="94"/>
      <c r="AM553" s="94"/>
      <c r="AN553" s="96">
        <f t="shared" si="98"/>
        <v>0</v>
      </c>
    </row>
    <row r="554" spans="1:40" ht="25.5" hidden="1" x14ac:dyDescent="0.25">
      <c r="A554" s="33"/>
      <c r="B554" s="24" t="s">
        <v>206</v>
      </c>
      <c r="C554" s="10" t="s">
        <v>181</v>
      </c>
      <c r="D554" s="10">
        <v>2</v>
      </c>
      <c r="E554" s="10">
        <v>13</v>
      </c>
      <c r="F554" s="10">
        <v>921</v>
      </c>
      <c r="G554" s="10">
        <v>83360</v>
      </c>
      <c r="H554" s="25" t="s">
        <v>132</v>
      </c>
      <c r="I554" s="23">
        <v>0</v>
      </c>
      <c r="J554" s="23"/>
      <c r="K554" s="23"/>
      <c r="L554" s="23">
        <v>0</v>
      </c>
      <c r="M554" s="23"/>
      <c r="N554" s="23"/>
      <c r="O554" s="85">
        <v>0</v>
      </c>
      <c r="P554" s="85"/>
      <c r="Q554" s="85"/>
      <c r="R554" s="85">
        <v>0</v>
      </c>
      <c r="S554" s="94"/>
      <c r="T554" s="95"/>
      <c r="U554" s="95"/>
      <c r="V554" s="95"/>
      <c r="W554" s="95"/>
      <c r="X554" s="95"/>
      <c r="Y554" s="95"/>
      <c r="Z554" s="95"/>
      <c r="AA554" s="94"/>
      <c r="AB554" s="94"/>
      <c r="AC554" s="94"/>
      <c r="AD554" s="94"/>
      <c r="AE554" s="94"/>
      <c r="AF554" s="94"/>
      <c r="AG554" s="94"/>
      <c r="AH554" s="94"/>
      <c r="AI554" s="94"/>
      <c r="AJ554" s="94"/>
      <c r="AK554" s="94"/>
      <c r="AL554" s="94"/>
      <c r="AM554" s="94"/>
      <c r="AN554" s="96" t="e">
        <f t="shared" si="98"/>
        <v>#DIV/0!</v>
      </c>
    </row>
    <row r="555" spans="1:40" x14ac:dyDescent="0.25">
      <c r="A555" s="33"/>
      <c r="B555" s="24" t="s">
        <v>207</v>
      </c>
      <c r="C555" s="10" t="s">
        <v>181</v>
      </c>
      <c r="D555" s="10">
        <v>2</v>
      </c>
      <c r="E555" s="10">
        <v>13</v>
      </c>
      <c r="F555" s="10">
        <v>921</v>
      </c>
      <c r="G555" s="10">
        <v>83360</v>
      </c>
      <c r="H555" s="25">
        <v>853</v>
      </c>
      <c r="I555" s="23">
        <v>3200</v>
      </c>
      <c r="J555" s="23"/>
      <c r="K555" s="23"/>
      <c r="L555" s="23">
        <v>3200</v>
      </c>
      <c r="M555" s="23"/>
      <c r="N555" s="23"/>
      <c r="O555" s="85">
        <v>0</v>
      </c>
      <c r="P555" s="85"/>
      <c r="Q555" s="85"/>
      <c r="R555" s="85">
        <v>3200</v>
      </c>
      <c r="S555" s="94"/>
      <c r="T555" s="95"/>
      <c r="U555" s="95"/>
      <c r="V555" s="95"/>
      <c r="W555" s="95"/>
      <c r="X555" s="95"/>
      <c r="Y555" s="95"/>
      <c r="Z555" s="95"/>
      <c r="AA555" s="94"/>
      <c r="AB555" s="94"/>
      <c r="AC555" s="94"/>
      <c r="AD555" s="94"/>
      <c r="AE555" s="94"/>
      <c r="AF555" s="94"/>
      <c r="AG555" s="94"/>
      <c r="AH555" s="94"/>
      <c r="AI555" s="94"/>
      <c r="AJ555" s="94"/>
      <c r="AK555" s="94"/>
      <c r="AL555" s="94"/>
      <c r="AM555" s="94"/>
      <c r="AN555" s="96">
        <f t="shared" si="98"/>
        <v>0</v>
      </c>
    </row>
    <row r="556" spans="1:40" ht="54" customHeight="1" x14ac:dyDescent="0.25">
      <c r="A556" s="12" t="s">
        <v>208</v>
      </c>
      <c r="B556" s="13" t="s">
        <v>209</v>
      </c>
      <c r="C556" s="14" t="s">
        <v>181</v>
      </c>
      <c r="D556" s="14">
        <v>3</v>
      </c>
      <c r="E556" s="14"/>
      <c r="F556" s="14"/>
      <c r="G556" s="10"/>
      <c r="H556" s="25"/>
      <c r="I556" s="16">
        <f>I557</f>
        <v>14809885.449999999</v>
      </c>
      <c r="J556" s="16">
        <f>J557</f>
        <v>400000</v>
      </c>
      <c r="K556" s="16">
        <f>K557</f>
        <v>54695212.759999998</v>
      </c>
      <c r="L556" s="16">
        <f>L557</f>
        <v>69905098.209999993</v>
      </c>
      <c r="M556" s="16"/>
      <c r="N556" s="16"/>
      <c r="O556" s="16">
        <f>O557</f>
        <v>181819</v>
      </c>
      <c r="P556" s="16"/>
      <c r="Q556" s="16"/>
      <c r="R556" s="16">
        <f>R557</f>
        <v>14105570.4</v>
      </c>
      <c r="AN556" s="93">
        <f t="shared" si="98"/>
        <v>0.26009404843950368</v>
      </c>
    </row>
    <row r="557" spans="1:40" ht="57" customHeight="1" x14ac:dyDescent="0.25">
      <c r="A557" s="12" t="s">
        <v>210</v>
      </c>
      <c r="B557" s="13" t="s">
        <v>210</v>
      </c>
      <c r="C557" s="14" t="s">
        <v>181</v>
      </c>
      <c r="D557" s="14">
        <v>3</v>
      </c>
      <c r="E557" s="14">
        <v>11</v>
      </c>
      <c r="F557" s="14"/>
      <c r="G557" s="10"/>
      <c r="H557" s="25"/>
      <c r="I557" s="16">
        <f>I558+I566+I602</f>
        <v>14809885.449999999</v>
      </c>
      <c r="J557" s="16">
        <f>J558+J566+J602</f>
        <v>400000</v>
      </c>
      <c r="K557" s="16">
        <f>K558+K566+K602</f>
        <v>54695212.759999998</v>
      </c>
      <c r="L557" s="16">
        <f>L558+L566+L602</f>
        <v>69905098.209999993</v>
      </c>
      <c r="M557" s="16"/>
      <c r="N557" s="16"/>
      <c r="O557" s="16">
        <f>O558+O566+O602</f>
        <v>181819</v>
      </c>
      <c r="P557" s="16"/>
      <c r="Q557" s="16"/>
      <c r="R557" s="16">
        <f>R558+R566+R602</f>
        <v>14105570.4</v>
      </c>
      <c r="AN557" s="93">
        <f t="shared" si="98"/>
        <v>0.26009404843950368</v>
      </c>
    </row>
    <row r="558" spans="1:40" hidden="1" x14ac:dyDescent="0.25">
      <c r="A558" s="12" t="s">
        <v>18</v>
      </c>
      <c r="B558" s="13" t="s">
        <v>18</v>
      </c>
      <c r="C558" s="14" t="s">
        <v>181</v>
      </c>
      <c r="D558" s="14">
        <v>3</v>
      </c>
      <c r="E558" s="14">
        <v>11</v>
      </c>
      <c r="F558" s="14">
        <v>902</v>
      </c>
      <c r="G558" s="10"/>
      <c r="H558" s="25"/>
      <c r="I558" s="16">
        <f>I559</f>
        <v>0</v>
      </c>
      <c r="J558" s="16">
        <f>J559</f>
        <v>0</v>
      </c>
      <c r="K558" s="16">
        <f>K559</f>
        <v>0</v>
      </c>
      <c r="L558" s="16">
        <f>L559</f>
        <v>0</v>
      </c>
      <c r="M558" s="16"/>
      <c r="N558" s="16"/>
      <c r="O558" s="16">
        <f>O559</f>
        <v>0</v>
      </c>
      <c r="P558" s="16"/>
      <c r="Q558" s="16"/>
      <c r="R558" s="16">
        <f>R559</f>
        <v>0</v>
      </c>
      <c r="AN558" s="93" t="e">
        <f t="shared" si="98"/>
        <v>#DIV/0!</v>
      </c>
    </row>
    <row r="559" spans="1:40" ht="22.5" hidden="1" customHeight="1" x14ac:dyDescent="0.25">
      <c r="A559" s="12" t="s">
        <v>211</v>
      </c>
      <c r="B559" s="28" t="s">
        <v>212</v>
      </c>
      <c r="C559" s="14" t="s">
        <v>181</v>
      </c>
      <c r="D559" s="14">
        <v>3</v>
      </c>
      <c r="E559" s="14">
        <v>11</v>
      </c>
      <c r="F559" s="14">
        <v>902</v>
      </c>
      <c r="G559" s="14">
        <v>82330</v>
      </c>
      <c r="H559" s="15"/>
      <c r="I559" s="16">
        <f>I563+I560</f>
        <v>0</v>
      </c>
      <c r="J559" s="16">
        <f>J563+J560</f>
        <v>0</v>
      </c>
      <c r="K559" s="16">
        <f>K563+K560</f>
        <v>0</v>
      </c>
      <c r="L559" s="16">
        <f>L563+L560</f>
        <v>0</v>
      </c>
      <c r="M559" s="16"/>
      <c r="N559" s="16"/>
      <c r="O559" s="16">
        <f>O563</f>
        <v>0</v>
      </c>
      <c r="P559" s="16"/>
      <c r="Q559" s="16"/>
      <c r="R559" s="16">
        <f>R563</f>
        <v>0</v>
      </c>
      <c r="AN559" s="93" t="e">
        <f t="shared" si="98"/>
        <v>#DIV/0!</v>
      </c>
    </row>
    <row r="560" spans="1:40" ht="47.25" hidden="1" customHeight="1" x14ac:dyDescent="0.25">
      <c r="A560" s="31" t="s">
        <v>24</v>
      </c>
      <c r="B560" s="24" t="s">
        <v>24</v>
      </c>
      <c r="C560" s="10" t="s">
        <v>181</v>
      </c>
      <c r="D560" s="10">
        <v>3</v>
      </c>
      <c r="E560" s="10">
        <v>11</v>
      </c>
      <c r="F560" s="10">
        <v>902</v>
      </c>
      <c r="G560" s="10">
        <v>82330</v>
      </c>
      <c r="H560" s="25">
        <v>200</v>
      </c>
      <c r="I560" s="23">
        <f t="shared" ref="I560:L561" si="102">I561</f>
        <v>0</v>
      </c>
      <c r="J560" s="23">
        <f t="shared" si="102"/>
        <v>0</v>
      </c>
      <c r="K560" s="23">
        <f t="shared" si="102"/>
        <v>0</v>
      </c>
      <c r="L560" s="23">
        <f t="shared" si="102"/>
        <v>0</v>
      </c>
      <c r="M560" s="23"/>
      <c r="N560" s="23"/>
      <c r="O560" s="16"/>
      <c r="P560" s="16"/>
      <c r="Q560" s="16"/>
      <c r="R560" s="16"/>
      <c r="AN560" s="93" t="e">
        <f t="shared" si="98"/>
        <v>#DIV/0!</v>
      </c>
    </row>
    <row r="561" spans="1:40" ht="46.5" hidden="1" customHeight="1" x14ac:dyDescent="0.25">
      <c r="A561" s="31" t="s">
        <v>26</v>
      </c>
      <c r="B561" s="24" t="s">
        <v>26</v>
      </c>
      <c r="C561" s="10" t="s">
        <v>181</v>
      </c>
      <c r="D561" s="10">
        <v>3</v>
      </c>
      <c r="E561" s="10">
        <v>11</v>
      </c>
      <c r="F561" s="10">
        <v>902</v>
      </c>
      <c r="G561" s="10">
        <v>82330</v>
      </c>
      <c r="H561" s="25">
        <v>240</v>
      </c>
      <c r="I561" s="23">
        <f t="shared" si="102"/>
        <v>0</v>
      </c>
      <c r="J561" s="23">
        <f t="shared" si="102"/>
        <v>0</v>
      </c>
      <c r="K561" s="23">
        <f t="shared" si="102"/>
        <v>0</v>
      </c>
      <c r="L561" s="23">
        <f t="shared" si="102"/>
        <v>0</v>
      </c>
      <c r="M561" s="23"/>
      <c r="N561" s="23"/>
      <c r="O561" s="16"/>
      <c r="P561" s="16"/>
      <c r="Q561" s="16"/>
      <c r="R561" s="16"/>
      <c r="AN561" s="93" t="e">
        <f t="shared" si="98"/>
        <v>#DIV/0!</v>
      </c>
    </row>
    <row r="562" spans="1:40" ht="46.5" hidden="1" customHeight="1" x14ac:dyDescent="0.25">
      <c r="A562" s="33" t="s">
        <v>213</v>
      </c>
      <c r="B562" s="24" t="s">
        <v>213</v>
      </c>
      <c r="C562" s="10" t="s">
        <v>181</v>
      </c>
      <c r="D562" s="10">
        <v>3</v>
      </c>
      <c r="E562" s="10">
        <v>11</v>
      </c>
      <c r="F562" s="10">
        <v>902</v>
      </c>
      <c r="G562" s="10">
        <v>82330</v>
      </c>
      <c r="H562" s="25">
        <v>244</v>
      </c>
      <c r="I562" s="23">
        <v>0</v>
      </c>
      <c r="J562" s="23">
        <v>0</v>
      </c>
      <c r="K562" s="23">
        <v>0</v>
      </c>
      <c r="L562" s="23">
        <v>0</v>
      </c>
      <c r="M562" s="23"/>
      <c r="N562" s="23"/>
      <c r="O562" s="16">
        <v>0</v>
      </c>
      <c r="P562" s="16"/>
      <c r="Q562" s="16"/>
      <c r="R562" s="16">
        <v>0</v>
      </c>
      <c r="AN562" s="93" t="e">
        <f t="shared" si="98"/>
        <v>#DIV/0!</v>
      </c>
    </row>
    <row r="563" spans="1:40" ht="38.25" hidden="1" x14ac:dyDescent="0.25">
      <c r="A563" s="33" t="s">
        <v>68</v>
      </c>
      <c r="B563" s="24" t="s">
        <v>68</v>
      </c>
      <c r="C563" s="10" t="s">
        <v>181</v>
      </c>
      <c r="D563" s="10">
        <v>3</v>
      </c>
      <c r="E563" s="10">
        <v>11</v>
      </c>
      <c r="F563" s="10">
        <v>902</v>
      </c>
      <c r="G563" s="10">
        <v>82330</v>
      </c>
      <c r="H563" s="25">
        <v>400</v>
      </c>
      <c r="I563" s="23">
        <f t="shared" ref="I563:R564" si="103">I564</f>
        <v>0</v>
      </c>
      <c r="J563" s="23">
        <f t="shared" si="103"/>
        <v>0</v>
      </c>
      <c r="K563" s="23">
        <f t="shared" si="103"/>
        <v>0</v>
      </c>
      <c r="L563" s="23">
        <f t="shared" si="103"/>
        <v>0</v>
      </c>
      <c r="M563" s="23"/>
      <c r="N563" s="23"/>
      <c r="O563" s="23">
        <f t="shared" si="103"/>
        <v>0</v>
      </c>
      <c r="P563" s="23"/>
      <c r="Q563" s="23"/>
      <c r="R563" s="23">
        <f t="shared" si="103"/>
        <v>0</v>
      </c>
      <c r="AN563" s="93" t="e">
        <f t="shared" si="98"/>
        <v>#DIV/0!</v>
      </c>
    </row>
    <row r="564" spans="1:40" hidden="1" x14ac:dyDescent="0.25">
      <c r="A564" s="33" t="s">
        <v>69</v>
      </c>
      <c r="B564" s="24" t="s">
        <v>69</v>
      </c>
      <c r="C564" s="10" t="s">
        <v>181</v>
      </c>
      <c r="D564" s="10">
        <v>3</v>
      </c>
      <c r="E564" s="10">
        <v>11</v>
      </c>
      <c r="F564" s="10">
        <v>902</v>
      </c>
      <c r="G564" s="10">
        <v>82330</v>
      </c>
      <c r="H564" s="25">
        <v>410</v>
      </c>
      <c r="I564" s="23">
        <f t="shared" si="103"/>
        <v>0</v>
      </c>
      <c r="J564" s="23">
        <f t="shared" si="103"/>
        <v>0</v>
      </c>
      <c r="K564" s="23">
        <f t="shared" si="103"/>
        <v>0</v>
      </c>
      <c r="L564" s="23">
        <f t="shared" si="103"/>
        <v>0</v>
      </c>
      <c r="M564" s="23"/>
      <c r="N564" s="23"/>
      <c r="O564" s="23">
        <f t="shared" si="103"/>
        <v>0</v>
      </c>
      <c r="P564" s="23"/>
      <c r="Q564" s="23"/>
      <c r="R564" s="23">
        <f t="shared" si="103"/>
        <v>0</v>
      </c>
      <c r="AN564" s="93" t="e">
        <f t="shared" si="98"/>
        <v>#DIV/0!</v>
      </c>
    </row>
    <row r="565" spans="1:40" s="29" customFormat="1" ht="51" hidden="1" x14ac:dyDescent="0.25">
      <c r="A565" s="33" t="s">
        <v>92</v>
      </c>
      <c r="B565" s="24" t="s">
        <v>92</v>
      </c>
      <c r="C565" s="10" t="s">
        <v>181</v>
      </c>
      <c r="D565" s="10">
        <v>3</v>
      </c>
      <c r="E565" s="10">
        <v>11</v>
      </c>
      <c r="F565" s="10">
        <v>902</v>
      </c>
      <c r="G565" s="10">
        <v>82330</v>
      </c>
      <c r="H565" s="25">
        <v>414</v>
      </c>
      <c r="I565" s="23">
        <v>0</v>
      </c>
      <c r="J565" s="23">
        <v>0</v>
      </c>
      <c r="K565" s="23">
        <v>0</v>
      </c>
      <c r="L565" s="23">
        <v>0</v>
      </c>
      <c r="M565" s="23"/>
      <c r="N565" s="23"/>
      <c r="O565" s="23">
        <v>0</v>
      </c>
      <c r="P565" s="23"/>
      <c r="Q565" s="23"/>
      <c r="R565" s="23">
        <v>0</v>
      </c>
      <c r="T565" s="30"/>
      <c r="U565" s="30"/>
      <c r="V565" s="30"/>
      <c r="W565" s="30"/>
      <c r="X565" s="30"/>
      <c r="Y565" s="30"/>
      <c r="Z565" s="30"/>
      <c r="AN565" s="93" t="e">
        <f t="shared" si="98"/>
        <v>#DIV/0!</v>
      </c>
    </row>
    <row r="566" spans="1:40" ht="36.75" customHeight="1" x14ac:dyDescent="0.25">
      <c r="A566" s="12" t="s">
        <v>171</v>
      </c>
      <c r="B566" s="13" t="s">
        <v>171</v>
      </c>
      <c r="C566" s="14" t="s">
        <v>181</v>
      </c>
      <c r="D566" s="14">
        <v>3</v>
      </c>
      <c r="E566" s="14">
        <v>11</v>
      </c>
      <c r="F566" s="14">
        <v>921</v>
      </c>
      <c r="G566" s="10"/>
      <c r="H566" s="25"/>
      <c r="I566" s="16">
        <f>I567+I575+I582+I586+I594+I610+I606+I598+I590</f>
        <v>6297979</v>
      </c>
      <c r="J566" s="16">
        <f>J567+J575+J582+J586+J594+J610+J606+J598+J590+J571</f>
        <v>400000</v>
      </c>
      <c r="K566" s="16">
        <f>K567+K575+K582+K586+K594+K610+K606+K598+K590+K571</f>
        <v>54695212.759999998</v>
      </c>
      <c r="L566" s="16">
        <f>L567+L575+L582+L586+L594+L610+L606+L598+L590+L571</f>
        <v>61393191.759999998</v>
      </c>
      <c r="M566" s="16">
        <f t="shared" ref="M566:P566" si="104">M567+M575+M582+M586+M594+M610+M606+M598+M590+M571</f>
        <v>0</v>
      </c>
      <c r="N566" s="16"/>
      <c r="O566" s="16">
        <f>O567+O575+O582+O586+O594+O610+O606+O598+O590+O571</f>
        <v>181819</v>
      </c>
      <c r="P566" s="16">
        <f t="shared" si="104"/>
        <v>0</v>
      </c>
      <c r="Q566" s="16"/>
      <c r="R566" s="16">
        <f>R567+R575+R582+R586+R594+R610+R606+R598+R590+R571</f>
        <v>4567979</v>
      </c>
      <c r="AN566" s="93">
        <f t="shared" si="98"/>
        <v>0.29615498850552024</v>
      </c>
    </row>
    <row r="567" spans="1:40" ht="25.5" hidden="1" x14ac:dyDescent="0.25">
      <c r="A567" s="12"/>
      <c r="B567" s="13" t="s">
        <v>214</v>
      </c>
      <c r="C567" s="14" t="s">
        <v>181</v>
      </c>
      <c r="D567" s="14">
        <v>3</v>
      </c>
      <c r="E567" s="14">
        <v>11</v>
      </c>
      <c r="F567" s="14">
        <v>921</v>
      </c>
      <c r="G567" s="14">
        <v>14790</v>
      </c>
      <c r="H567" s="15"/>
      <c r="I567" s="16">
        <f t="shared" ref="I567:R569" si="105">I568</f>
        <v>0</v>
      </c>
      <c r="J567" s="16">
        <f t="shared" si="105"/>
        <v>0</v>
      </c>
      <c r="K567" s="16">
        <f t="shared" si="105"/>
        <v>0</v>
      </c>
      <c r="L567" s="16">
        <f t="shared" si="105"/>
        <v>0</v>
      </c>
      <c r="M567" s="16"/>
      <c r="N567" s="16"/>
      <c r="O567" s="16">
        <f t="shared" si="105"/>
        <v>0</v>
      </c>
      <c r="P567" s="16"/>
      <c r="Q567" s="16"/>
      <c r="R567" s="16">
        <f t="shared" si="105"/>
        <v>0</v>
      </c>
      <c r="AN567" s="93" t="e">
        <f t="shared" si="98"/>
        <v>#DIV/0!</v>
      </c>
    </row>
    <row r="568" spans="1:40" ht="38.25" hidden="1" x14ac:dyDescent="0.25">
      <c r="A568" s="12"/>
      <c r="B568" s="24" t="s">
        <v>32</v>
      </c>
      <c r="C568" s="10" t="s">
        <v>181</v>
      </c>
      <c r="D568" s="10">
        <v>3</v>
      </c>
      <c r="E568" s="10">
        <v>11</v>
      </c>
      <c r="F568" s="10">
        <v>921</v>
      </c>
      <c r="G568" s="10">
        <v>14790</v>
      </c>
      <c r="H568" s="25" t="s">
        <v>33</v>
      </c>
      <c r="I568" s="23">
        <f t="shared" si="105"/>
        <v>0</v>
      </c>
      <c r="J568" s="23">
        <f t="shared" si="105"/>
        <v>0</v>
      </c>
      <c r="K568" s="23">
        <f t="shared" si="105"/>
        <v>0</v>
      </c>
      <c r="L568" s="23">
        <f t="shared" si="105"/>
        <v>0</v>
      </c>
      <c r="M568" s="23"/>
      <c r="N568" s="23"/>
      <c r="O568" s="23">
        <f t="shared" si="105"/>
        <v>0</v>
      </c>
      <c r="P568" s="23"/>
      <c r="Q568" s="23"/>
      <c r="R568" s="23">
        <f t="shared" si="105"/>
        <v>0</v>
      </c>
      <c r="AN568" s="93" t="e">
        <f t="shared" si="98"/>
        <v>#DIV/0!</v>
      </c>
    </row>
    <row r="569" spans="1:40" hidden="1" x14ac:dyDescent="0.25">
      <c r="A569" s="12"/>
      <c r="B569" s="24" t="s">
        <v>34</v>
      </c>
      <c r="C569" s="10" t="s">
        <v>181</v>
      </c>
      <c r="D569" s="10">
        <v>3</v>
      </c>
      <c r="E569" s="10">
        <v>11</v>
      </c>
      <c r="F569" s="10">
        <v>921</v>
      </c>
      <c r="G569" s="10">
        <v>14790</v>
      </c>
      <c r="H569" s="25">
        <v>610</v>
      </c>
      <c r="I569" s="23">
        <f t="shared" si="105"/>
        <v>0</v>
      </c>
      <c r="J569" s="23">
        <f t="shared" si="105"/>
        <v>0</v>
      </c>
      <c r="K569" s="23">
        <f t="shared" si="105"/>
        <v>0</v>
      </c>
      <c r="L569" s="23">
        <f t="shared" si="105"/>
        <v>0</v>
      </c>
      <c r="M569" s="23"/>
      <c r="N569" s="23"/>
      <c r="O569" s="23">
        <f t="shared" si="105"/>
        <v>0</v>
      </c>
      <c r="P569" s="23"/>
      <c r="Q569" s="23"/>
      <c r="R569" s="23">
        <f t="shared" si="105"/>
        <v>0</v>
      </c>
      <c r="AN569" s="93" t="e">
        <f t="shared" si="98"/>
        <v>#DIV/0!</v>
      </c>
    </row>
    <row r="570" spans="1:40" ht="25.5" hidden="1" x14ac:dyDescent="0.25">
      <c r="A570" s="12"/>
      <c r="B570" s="24" t="s">
        <v>106</v>
      </c>
      <c r="C570" s="10" t="s">
        <v>181</v>
      </c>
      <c r="D570" s="10">
        <v>3</v>
      </c>
      <c r="E570" s="10">
        <v>11</v>
      </c>
      <c r="F570" s="10">
        <v>921</v>
      </c>
      <c r="G570" s="10">
        <v>14790</v>
      </c>
      <c r="H570" s="25">
        <v>612</v>
      </c>
      <c r="I570" s="23">
        <v>0</v>
      </c>
      <c r="J570" s="23">
        <v>0</v>
      </c>
      <c r="K570" s="23">
        <v>0</v>
      </c>
      <c r="L570" s="23">
        <v>0</v>
      </c>
      <c r="M570" s="23"/>
      <c r="N570" s="23"/>
      <c r="O570" s="23">
        <v>0</v>
      </c>
      <c r="P570" s="23"/>
      <c r="Q570" s="23"/>
      <c r="R570" s="23">
        <v>0</v>
      </c>
      <c r="AN570" s="93" t="e">
        <f t="shared" si="98"/>
        <v>#DIV/0!</v>
      </c>
    </row>
    <row r="571" spans="1:40" s="83" customFormat="1" ht="25.5" x14ac:dyDescent="0.25">
      <c r="A571" s="12"/>
      <c r="B571" s="13" t="s">
        <v>328</v>
      </c>
      <c r="C571" s="14" t="s">
        <v>181</v>
      </c>
      <c r="D571" s="14">
        <v>3</v>
      </c>
      <c r="E571" s="14">
        <v>11</v>
      </c>
      <c r="F571" s="14">
        <v>921</v>
      </c>
      <c r="G571" s="14">
        <v>82300</v>
      </c>
      <c r="H571" s="15"/>
      <c r="I571" s="16"/>
      <c r="J571" s="16">
        <f t="shared" ref="J571:L573" si="106">J572</f>
        <v>400000</v>
      </c>
      <c r="K571" s="16">
        <f t="shared" si="106"/>
        <v>200000</v>
      </c>
      <c r="L571" s="16">
        <f t="shared" si="106"/>
        <v>600000</v>
      </c>
      <c r="M571" s="16"/>
      <c r="N571" s="16"/>
      <c r="O571" s="16">
        <f t="shared" ref="O571:O573" si="107">O572</f>
        <v>180000</v>
      </c>
      <c r="P571" s="16"/>
      <c r="Q571" s="16"/>
      <c r="R571" s="16"/>
      <c r="T571" s="2"/>
      <c r="U571" s="2"/>
      <c r="V571" s="2"/>
      <c r="W571" s="2"/>
      <c r="X571" s="2"/>
      <c r="Y571" s="2"/>
      <c r="Z571" s="2"/>
      <c r="AN571" s="93">
        <f t="shared" si="98"/>
        <v>30</v>
      </c>
    </row>
    <row r="572" spans="1:40" s="83" customFormat="1" ht="38.25" x14ac:dyDescent="0.25">
      <c r="A572" s="12"/>
      <c r="B572" s="24" t="s">
        <v>32</v>
      </c>
      <c r="C572" s="10" t="s">
        <v>181</v>
      </c>
      <c r="D572" s="10">
        <v>3</v>
      </c>
      <c r="E572" s="10">
        <v>11</v>
      </c>
      <c r="F572" s="10">
        <v>921</v>
      </c>
      <c r="G572" s="10">
        <v>82300</v>
      </c>
      <c r="H572" s="25">
        <v>600</v>
      </c>
      <c r="I572" s="23"/>
      <c r="J572" s="23">
        <f t="shared" si="106"/>
        <v>400000</v>
      </c>
      <c r="K572" s="23">
        <f t="shared" si="106"/>
        <v>200000</v>
      </c>
      <c r="L572" s="23">
        <f t="shared" si="106"/>
        <v>600000</v>
      </c>
      <c r="M572" s="23"/>
      <c r="N572" s="23"/>
      <c r="O572" s="23">
        <f t="shared" si="107"/>
        <v>180000</v>
      </c>
      <c r="P572" s="23"/>
      <c r="Q572" s="23"/>
      <c r="R572" s="23"/>
      <c r="T572" s="2"/>
      <c r="U572" s="2"/>
      <c r="V572" s="2"/>
      <c r="W572" s="2"/>
      <c r="X572" s="2"/>
      <c r="Y572" s="2"/>
      <c r="Z572" s="2"/>
      <c r="AN572" s="93">
        <f t="shared" si="98"/>
        <v>30</v>
      </c>
    </row>
    <row r="573" spans="1:40" s="83" customFormat="1" x14ac:dyDescent="0.25">
      <c r="A573" s="12"/>
      <c r="B573" s="24" t="s">
        <v>34</v>
      </c>
      <c r="C573" s="10" t="s">
        <v>181</v>
      </c>
      <c r="D573" s="10">
        <v>3</v>
      </c>
      <c r="E573" s="10">
        <v>11</v>
      </c>
      <c r="F573" s="10">
        <v>921</v>
      </c>
      <c r="G573" s="10">
        <v>82300</v>
      </c>
      <c r="H573" s="25">
        <v>610</v>
      </c>
      <c r="I573" s="23"/>
      <c r="J573" s="23">
        <f t="shared" si="106"/>
        <v>400000</v>
      </c>
      <c r="K573" s="23">
        <f t="shared" si="106"/>
        <v>200000</v>
      </c>
      <c r="L573" s="23">
        <f t="shared" si="106"/>
        <v>600000</v>
      </c>
      <c r="M573" s="23"/>
      <c r="N573" s="23"/>
      <c r="O573" s="23">
        <f t="shared" si="107"/>
        <v>180000</v>
      </c>
      <c r="P573" s="23"/>
      <c r="Q573" s="23"/>
      <c r="R573" s="23"/>
      <c r="T573" s="2"/>
      <c r="U573" s="2"/>
      <c r="V573" s="2"/>
      <c r="W573" s="2"/>
      <c r="X573" s="2"/>
      <c r="Y573" s="2"/>
      <c r="Z573" s="2"/>
      <c r="AN573" s="93">
        <f t="shared" si="98"/>
        <v>30</v>
      </c>
    </row>
    <row r="574" spans="1:40" s="83" customFormat="1" ht="25.5" x14ac:dyDescent="0.25">
      <c r="A574" s="12"/>
      <c r="B574" s="24" t="s">
        <v>106</v>
      </c>
      <c r="C574" s="10" t="s">
        <v>181</v>
      </c>
      <c r="D574" s="10">
        <v>3</v>
      </c>
      <c r="E574" s="10">
        <v>11</v>
      </c>
      <c r="F574" s="10">
        <v>921</v>
      </c>
      <c r="G574" s="10">
        <v>82300</v>
      </c>
      <c r="H574" s="25">
        <v>612</v>
      </c>
      <c r="I574" s="23"/>
      <c r="J574" s="23">
        <v>400000</v>
      </c>
      <c r="K574" s="23">
        <v>200000</v>
      </c>
      <c r="L574" s="23">
        <f>J574+K574</f>
        <v>600000</v>
      </c>
      <c r="M574" s="23"/>
      <c r="N574" s="23"/>
      <c r="O574" s="23">
        <v>180000</v>
      </c>
      <c r="P574" s="23"/>
      <c r="Q574" s="23"/>
      <c r="R574" s="23"/>
      <c r="T574" s="2"/>
      <c r="U574" s="2"/>
      <c r="V574" s="2"/>
      <c r="W574" s="2"/>
      <c r="X574" s="2"/>
      <c r="Y574" s="2"/>
      <c r="Z574" s="2"/>
      <c r="AN574" s="93">
        <f t="shared" si="98"/>
        <v>30</v>
      </c>
    </row>
    <row r="575" spans="1:40" ht="36.75" customHeight="1" x14ac:dyDescent="0.25">
      <c r="A575" s="12" t="s">
        <v>211</v>
      </c>
      <c r="B575" s="28" t="s">
        <v>212</v>
      </c>
      <c r="C575" s="14" t="s">
        <v>181</v>
      </c>
      <c r="D575" s="14">
        <v>3</v>
      </c>
      <c r="E575" s="14">
        <v>11</v>
      </c>
      <c r="F575" s="14">
        <v>921</v>
      </c>
      <c r="G575" s="14">
        <v>82330</v>
      </c>
      <c r="H575" s="15"/>
      <c r="I575" s="16">
        <f>I576+I579</f>
        <v>875000</v>
      </c>
      <c r="J575" s="16"/>
      <c r="K575" s="16"/>
      <c r="L575" s="16">
        <f>L576+L579</f>
        <v>875000</v>
      </c>
      <c r="M575" s="16"/>
      <c r="N575" s="16"/>
      <c r="O575" s="16">
        <f>O576+O579</f>
        <v>1819</v>
      </c>
      <c r="P575" s="16"/>
      <c r="Q575" s="16"/>
      <c r="R575" s="16">
        <f>R576+R579</f>
        <v>875000</v>
      </c>
      <c r="AN575" s="93">
        <f t="shared" si="98"/>
        <v>0.20788571428571428</v>
      </c>
    </row>
    <row r="576" spans="1:40" ht="38.25" x14ac:dyDescent="0.25">
      <c r="A576" s="31" t="s">
        <v>24</v>
      </c>
      <c r="B576" s="24" t="s">
        <v>24</v>
      </c>
      <c r="C576" s="10" t="s">
        <v>181</v>
      </c>
      <c r="D576" s="10">
        <v>3</v>
      </c>
      <c r="E576" s="10">
        <v>11</v>
      </c>
      <c r="F576" s="10">
        <v>921</v>
      </c>
      <c r="G576" s="10">
        <v>82330</v>
      </c>
      <c r="H576" s="25">
        <v>200</v>
      </c>
      <c r="I576" s="23">
        <f t="shared" ref="I576:R577" si="108">I577</f>
        <v>250000</v>
      </c>
      <c r="J576" s="23"/>
      <c r="K576" s="23"/>
      <c r="L576" s="23">
        <f t="shared" si="108"/>
        <v>250000</v>
      </c>
      <c r="M576" s="23"/>
      <c r="N576" s="23"/>
      <c r="O576" s="23">
        <f t="shared" si="108"/>
        <v>1819</v>
      </c>
      <c r="P576" s="23"/>
      <c r="Q576" s="23"/>
      <c r="R576" s="23">
        <f t="shared" si="108"/>
        <v>250000</v>
      </c>
      <c r="AN576" s="93">
        <f t="shared" si="98"/>
        <v>0.72760000000000002</v>
      </c>
    </row>
    <row r="577" spans="1:40" ht="38.25" x14ac:dyDescent="0.25">
      <c r="A577" s="31" t="s">
        <v>26</v>
      </c>
      <c r="B577" s="24" t="s">
        <v>26</v>
      </c>
      <c r="C577" s="10" t="s">
        <v>181</v>
      </c>
      <c r="D577" s="10">
        <v>3</v>
      </c>
      <c r="E577" s="10">
        <v>11</v>
      </c>
      <c r="F577" s="10">
        <v>921</v>
      </c>
      <c r="G577" s="10">
        <v>82330</v>
      </c>
      <c r="H577" s="25">
        <v>240</v>
      </c>
      <c r="I577" s="23">
        <f t="shared" si="108"/>
        <v>250000</v>
      </c>
      <c r="J577" s="23"/>
      <c r="K577" s="23"/>
      <c r="L577" s="23">
        <f t="shared" si="108"/>
        <v>250000</v>
      </c>
      <c r="M577" s="23"/>
      <c r="N577" s="23"/>
      <c r="O577" s="23">
        <f t="shared" si="108"/>
        <v>1819</v>
      </c>
      <c r="P577" s="23"/>
      <c r="Q577" s="23"/>
      <c r="R577" s="23">
        <f t="shared" si="108"/>
        <v>250000</v>
      </c>
      <c r="AN577" s="93">
        <f t="shared" si="98"/>
        <v>0.72760000000000002</v>
      </c>
    </row>
    <row r="578" spans="1:40" s="29" customFormat="1" ht="38.25" x14ac:dyDescent="0.25">
      <c r="A578" s="33" t="s">
        <v>213</v>
      </c>
      <c r="B578" s="24" t="s">
        <v>213</v>
      </c>
      <c r="C578" s="10" t="s">
        <v>181</v>
      </c>
      <c r="D578" s="10">
        <v>3</v>
      </c>
      <c r="E578" s="10">
        <v>11</v>
      </c>
      <c r="F578" s="10">
        <v>921</v>
      </c>
      <c r="G578" s="10">
        <v>82330</v>
      </c>
      <c r="H578" s="25">
        <v>244</v>
      </c>
      <c r="I578" s="23">
        <v>250000</v>
      </c>
      <c r="J578" s="23"/>
      <c r="K578" s="23"/>
      <c r="L578" s="23">
        <v>250000</v>
      </c>
      <c r="M578" s="23"/>
      <c r="N578" s="23"/>
      <c r="O578" s="23">
        <v>1819</v>
      </c>
      <c r="P578" s="23"/>
      <c r="Q578" s="23"/>
      <c r="R578" s="23">
        <v>250000</v>
      </c>
      <c r="T578" s="30"/>
      <c r="U578" s="30"/>
      <c r="V578" s="30"/>
      <c r="W578" s="30"/>
      <c r="X578" s="30"/>
      <c r="Y578" s="30"/>
      <c r="Z578" s="30"/>
      <c r="AN578" s="93">
        <f t="shared" si="98"/>
        <v>0.72760000000000002</v>
      </c>
    </row>
    <row r="579" spans="1:40" ht="38.25" x14ac:dyDescent="0.25">
      <c r="A579" s="31" t="s">
        <v>32</v>
      </c>
      <c r="B579" s="24" t="s">
        <v>32</v>
      </c>
      <c r="C579" s="10" t="s">
        <v>181</v>
      </c>
      <c r="D579" s="10">
        <v>3</v>
      </c>
      <c r="E579" s="10">
        <v>11</v>
      </c>
      <c r="F579" s="10">
        <v>921</v>
      </c>
      <c r="G579" s="10">
        <v>82330</v>
      </c>
      <c r="H579" s="25" t="s">
        <v>33</v>
      </c>
      <c r="I579" s="23">
        <f t="shared" ref="I579:R580" si="109">I580</f>
        <v>625000</v>
      </c>
      <c r="J579" s="23"/>
      <c r="K579" s="23"/>
      <c r="L579" s="23">
        <f t="shared" si="109"/>
        <v>625000</v>
      </c>
      <c r="M579" s="23"/>
      <c r="N579" s="23"/>
      <c r="O579" s="85">
        <f t="shared" si="109"/>
        <v>0</v>
      </c>
      <c r="P579" s="23"/>
      <c r="Q579" s="23"/>
      <c r="R579" s="23">
        <f t="shared" si="109"/>
        <v>625000</v>
      </c>
      <c r="AN579" s="96">
        <f t="shared" si="98"/>
        <v>0</v>
      </c>
    </row>
    <row r="580" spans="1:40" x14ac:dyDescent="0.25">
      <c r="A580" s="31" t="s">
        <v>34</v>
      </c>
      <c r="B580" s="24" t="s">
        <v>34</v>
      </c>
      <c r="C580" s="10" t="s">
        <v>181</v>
      </c>
      <c r="D580" s="10">
        <v>3</v>
      </c>
      <c r="E580" s="10">
        <v>11</v>
      </c>
      <c r="F580" s="10">
        <v>921</v>
      </c>
      <c r="G580" s="10">
        <v>82330</v>
      </c>
      <c r="H580" s="25">
        <v>610</v>
      </c>
      <c r="I580" s="23">
        <f t="shared" si="109"/>
        <v>625000</v>
      </c>
      <c r="J580" s="23"/>
      <c r="K580" s="23"/>
      <c r="L580" s="23">
        <f t="shared" si="109"/>
        <v>625000</v>
      </c>
      <c r="M580" s="23"/>
      <c r="N580" s="23"/>
      <c r="O580" s="85">
        <f t="shared" si="109"/>
        <v>0</v>
      </c>
      <c r="P580" s="23"/>
      <c r="Q580" s="23"/>
      <c r="R580" s="23">
        <f t="shared" si="109"/>
        <v>625000</v>
      </c>
      <c r="AN580" s="96">
        <f t="shared" si="98"/>
        <v>0</v>
      </c>
    </row>
    <row r="581" spans="1:40" ht="25.5" x14ac:dyDescent="0.25">
      <c r="A581" s="33" t="s">
        <v>106</v>
      </c>
      <c r="B581" s="24" t="s">
        <v>106</v>
      </c>
      <c r="C581" s="10" t="s">
        <v>181</v>
      </c>
      <c r="D581" s="10">
        <v>3</v>
      </c>
      <c r="E581" s="10">
        <v>11</v>
      </c>
      <c r="F581" s="10">
        <v>921</v>
      </c>
      <c r="G581" s="10">
        <v>82330</v>
      </c>
      <c r="H581" s="25">
        <v>612</v>
      </c>
      <c r="I581" s="23">
        <v>625000</v>
      </c>
      <c r="J581" s="23"/>
      <c r="K581" s="23"/>
      <c r="L581" s="23">
        <v>625000</v>
      </c>
      <c r="M581" s="23"/>
      <c r="N581" s="23"/>
      <c r="O581" s="85">
        <v>0</v>
      </c>
      <c r="P581" s="23"/>
      <c r="Q581" s="23"/>
      <c r="R581" s="23">
        <v>625000</v>
      </c>
      <c r="AN581" s="96">
        <f t="shared" si="98"/>
        <v>0</v>
      </c>
    </row>
    <row r="582" spans="1:40" ht="60" customHeight="1" x14ac:dyDescent="0.25">
      <c r="A582" s="34" t="s">
        <v>215</v>
      </c>
      <c r="B582" s="59" t="s">
        <v>216</v>
      </c>
      <c r="C582" s="14" t="s">
        <v>181</v>
      </c>
      <c r="D582" s="14">
        <v>3</v>
      </c>
      <c r="E582" s="14">
        <v>11</v>
      </c>
      <c r="F582" s="14">
        <v>921</v>
      </c>
      <c r="G582" s="14">
        <v>82370</v>
      </c>
      <c r="H582" s="15"/>
      <c r="I582" s="16">
        <f t="shared" ref="I582:R584" si="110">I583</f>
        <v>331659</v>
      </c>
      <c r="J582" s="16"/>
      <c r="K582" s="16"/>
      <c r="L582" s="16">
        <f t="shared" si="110"/>
        <v>331659</v>
      </c>
      <c r="M582" s="16"/>
      <c r="N582" s="16"/>
      <c r="O582" s="84">
        <f t="shared" si="110"/>
        <v>0</v>
      </c>
      <c r="P582" s="84"/>
      <c r="Q582" s="84"/>
      <c r="R582" s="84">
        <f t="shared" si="110"/>
        <v>331659</v>
      </c>
      <c r="S582" s="94"/>
      <c r="T582" s="95"/>
      <c r="U582" s="95"/>
      <c r="V582" s="95"/>
      <c r="W582" s="95"/>
      <c r="X582" s="95"/>
      <c r="Y582" s="95"/>
      <c r="Z582" s="95"/>
      <c r="AA582" s="94"/>
      <c r="AB582" s="94"/>
      <c r="AC582" s="94"/>
      <c r="AD582" s="94"/>
      <c r="AE582" s="94"/>
      <c r="AF582" s="94"/>
      <c r="AG582" s="94"/>
      <c r="AH582" s="94"/>
      <c r="AI582" s="94"/>
      <c r="AJ582" s="94"/>
      <c r="AK582" s="94"/>
      <c r="AL582" s="94"/>
      <c r="AM582" s="94"/>
      <c r="AN582" s="96">
        <f t="shared" si="98"/>
        <v>0</v>
      </c>
    </row>
    <row r="583" spans="1:40" ht="38.25" x14ac:dyDescent="0.25">
      <c r="A583" s="31" t="s">
        <v>24</v>
      </c>
      <c r="B583" s="24" t="s">
        <v>32</v>
      </c>
      <c r="C583" s="10" t="s">
        <v>181</v>
      </c>
      <c r="D583" s="10">
        <v>3</v>
      </c>
      <c r="E583" s="10">
        <v>11</v>
      </c>
      <c r="F583" s="10">
        <v>921</v>
      </c>
      <c r="G583" s="10">
        <v>82370</v>
      </c>
      <c r="H583" s="25" t="s">
        <v>33</v>
      </c>
      <c r="I583" s="23">
        <f t="shared" si="110"/>
        <v>331659</v>
      </c>
      <c r="J583" s="23"/>
      <c r="K583" s="23"/>
      <c r="L583" s="23">
        <f t="shared" si="110"/>
        <v>331659</v>
      </c>
      <c r="M583" s="23"/>
      <c r="N583" s="23"/>
      <c r="O583" s="85">
        <f t="shared" si="110"/>
        <v>0</v>
      </c>
      <c r="P583" s="85"/>
      <c r="Q583" s="85"/>
      <c r="R583" s="85">
        <f t="shared" si="110"/>
        <v>331659</v>
      </c>
      <c r="S583" s="94"/>
      <c r="T583" s="95"/>
      <c r="U583" s="95"/>
      <c r="V583" s="95"/>
      <c r="W583" s="95"/>
      <c r="X583" s="95"/>
      <c r="Y583" s="95"/>
      <c r="Z583" s="95"/>
      <c r="AA583" s="94"/>
      <c r="AB583" s="94"/>
      <c r="AC583" s="94"/>
      <c r="AD583" s="94"/>
      <c r="AE583" s="94"/>
      <c r="AF583" s="94"/>
      <c r="AG583" s="94"/>
      <c r="AH583" s="94"/>
      <c r="AI583" s="94"/>
      <c r="AJ583" s="94"/>
      <c r="AK583" s="94"/>
      <c r="AL583" s="94"/>
      <c r="AM583" s="94"/>
      <c r="AN583" s="96">
        <f t="shared" si="98"/>
        <v>0</v>
      </c>
    </row>
    <row r="584" spans="1:40" ht="38.25" x14ac:dyDescent="0.25">
      <c r="A584" s="31" t="s">
        <v>26</v>
      </c>
      <c r="B584" s="24" t="s">
        <v>34</v>
      </c>
      <c r="C584" s="10" t="s">
        <v>181</v>
      </c>
      <c r="D584" s="10">
        <v>3</v>
      </c>
      <c r="E584" s="10">
        <v>11</v>
      </c>
      <c r="F584" s="10">
        <v>921</v>
      </c>
      <c r="G584" s="10">
        <v>82370</v>
      </c>
      <c r="H584" s="25">
        <v>610</v>
      </c>
      <c r="I584" s="23">
        <f t="shared" si="110"/>
        <v>331659</v>
      </c>
      <c r="J584" s="23"/>
      <c r="K584" s="23"/>
      <c r="L584" s="23">
        <f t="shared" si="110"/>
        <v>331659</v>
      </c>
      <c r="M584" s="23"/>
      <c r="N584" s="23"/>
      <c r="O584" s="85">
        <f t="shared" si="110"/>
        <v>0</v>
      </c>
      <c r="P584" s="85"/>
      <c r="Q584" s="85"/>
      <c r="R584" s="85">
        <f t="shared" si="110"/>
        <v>331659</v>
      </c>
      <c r="S584" s="94"/>
      <c r="T584" s="95"/>
      <c r="U584" s="95"/>
      <c r="V584" s="95"/>
      <c r="W584" s="95"/>
      <c r="X584" s="95"/>
      <c r="Y584" s="95"/>
      <c r="Z584" s="95"/>
      <c r="AA584" s="94"/>
      <c r="AB584" s="94"/>
      <c r="AC584" s="94"/>
      <c r="AD584" s="94"/>
      <c r="AE584" s="94"/>
      <c r="AF584" s="94"/>
      <c r="AG584" s="94"/>
      <c r="AH584" s="94"/>
      <c r="AI584" s="94"/>
      <c r="AJ584" s="94"/>
      <c r="AK584" s="94"/>
      <c r="AL584" s="94"/>
      <c r="AM584" s="94"/>
      <c r="AN584" s="96">
        <f t="shared" si="98"/>
        <v>0</v>
      </c>
    </row>
    <row r="585" spans="1:40" s="29" customFormat="1" ht="38.25" x14ac:dyDescent="0.25">
      <c r="A585" s="33" t="s">
        <v>213</v>
      </c>
      <c r="B585" s="24" t="s">
        <v>106</v>
      </c>
      <c r="C585" s="10" t="s">
        <v>181</v>
      </c>
      <c r="D585" s="10">
        <v>3</v>
      </c>
      <c r="E585" s="10">
        <v>11</v>
      </c>
      <c r="F585" s="10">
        <v>921</v>
      </c>
      <c r="G585" s="10">
        <v>82370</v>
      </c>
      <c r="H585" s="25">
        <v>612</v>
      </c>
      <c r="I585" s="23">
        <v>331659</v>
      </c>
      <c r="J585" s="23"/>
      <c r="K585" s="23"/>
      <c r="L585" s="23">
        <v>331659</v>
      </c>
      <c r="M585" s="23"/>
      <c r="N585" s="23"/>
      <c r="O585" s="85">
        <v>0</v>
      </c>
      <c r="P585" s="85"/>
      <c r="Q585" s="85"/>
      <c r="R585" s="85">
        <v>331659</v>
      </c>
      <c r="S585" s="97"/>
      <c r="T585" s="98"/>
      <c r="U585" s="98"/>
      <c r="V585" s="98"/>
      <c r="W585" s="98"/>
      <c r="X585" s="98"/>
      <c r="Y585" s="98"/>
      <c r="Z585" s="98"/>
      <c r="AA585" s="97"/>
      <c r="AB585" s="97"/>
      <c r="AC585" s="97"/>
      <c r="AD585" s="97"/>
      <c r="AE585" s="97"/>
      <c r="AF585" s="97"/>
      <c r="AG585" s="97"/>
      <c r="AH585" s="97"/>
      <c r="AI585" s="97"/>
      <c r="AJ585" s="97"/>
      <c r="AK585" s="97"/>
      <c r="AL585" s="97"/>
      <c r="AM585" s="97"/>
      <c r="AN585" s="96">
        <f t="shared" si="98"/>
        <v>0</v>
      </c>
    </row>
    <row r="586" spans="1:40" ht="45" customHeight="1" x14ac:dyDescent="0.25">
      <c r="A586" s="34" t="s">
        <v>214</v>
      </c>
      <c r="B586" s="28" t="s">
        <v>217</v>
      </c>
      <c r="C586" s="14" t="s">
        <v>181</v>
      </c>
      <c r="D586" s="14">
        <v>3</v>
      </c>
      <c r="E586" s="14">
        <v>11</v>
      </c>
      <c r="F586" s="14">
        <v>921</v>
      </c>
      <c r="G586" s="14" t="s">
        <v>218</v>
      </c>
      <c r="H586" s="15"/>
      <c r="I586" s="16">
        <f t="shared" ref="I586:R588" si="111">I587</f>
        <v>841320</v>
      </c>
      <c r="J586" s="16"/>
      <c r="K586" s="16"/>
      <c r="L586" s="16">
        <f t="shared" si="111"/>
        <v>841320</v>
      </c>
      <c r="M586" s="16"/>
      <c r="N586" s="16"/>
      <c r="O586" s="84">
        <f t="shared" si="111"/>
        <v>0</v>
      </c>
      <c r="P586" s="84"/>
      <c r="Q586" s="84"/>
      <c r="R586" s="84">
        <f t="shared" si="111"/>
        <v>841320</v>
      </c>
      <c r="S586" s="94"/>
      <c r="T586" s="95"/>
      <c r="U586" s="95"/>
      <c r="V586" s="95"/>
      <c r="W586" s="95"/>
      <c r="X586" s="95"/>
      <c r="Y586" s="95"/>
      <c r="Z586" s="95"/>
      <c r="AA586" s="94"/>
      <c r="AB586" s="94"/>
      <c r="AC586" s="94"/>
      <c r="AD586" s="94"/>
      <c r="AE586" s="94"/>
      <c r="AF586" s="94"/>
      <c r="AG586" s="94"/>
      <c r="AH586" s="94"/>
      <c r="AI586" s="94"/>
      <c r="AJ586" s="94"/>
      <c r="AK586" s="94"/>
      <c r="AL586" s="94"/>
      <c r="AM586" s="94"/>
      <c r="AN586" s="96">
        <f t="shared" si="98"/>
        <v>0</v>
      </c>
    </row>
    <row r="587" spans="1:40" ht="44.25" customHeight="1" x14ac:dyDescent="0.25">
      <c r="A587" s="31" t="s">
        <v>32</v>
      </c>
      <c r="B587" s="24" t="s">
        <v>32</v>
      </c>
      <c r="C587" s="10" t="s">
        <v>181</v>
      </c>
      <c r="D587" s="10">
        <v>3</v>
      </c>
      <c r="E587" s="10">
        <v>11</v>
      </c>
      <c r="F587" s="10">
        <v>921</v>
      </c>
      <c r="G587" s="10" t="s">
        <v>218</v>
      </c>
      <c r="H587" s="25" t="s">
        <v>33</v>
      </c>
      <c r="I587" s="23">
        <f t="shared" si="111"/>
        <v>841320</v>
      </c>
      <c r="J587" s="23"/>
      <c r="K587" s="23"/>
      <c r="L587" s="23">
        <f t="shared" si="111"/>
        <v>841320</v>
      </c>
      <c r="M587" s="23"/>
      <c r="N587" s="23"/>
      <c r="O587" s="85">
        <f t="shared" si="111"/>
        <v>0</v>
      </c>
      <c r="P587" s="85"/>
      <c r="Q587" s="85"/>
      <c r="R587" s="85">
        <f t="shared" si="111"/>
        <v>841320</v>
      </c>
      <c r="S587" s="94"/>
      <c r="T587" s="95"/>
      <c r="U587" s="95"/>
      <c r="V587" s="95"/>
      <c r="W587" s="95"/>
      <c r="X587" s="95"/>
      <c r="Y587" s="95"/>
      <c r="Z587" s="95"/>
      <c r="AA587" s="94"/>
      <c r="AB587" s="94"/>
      <c r="AC587" s="94"/>
      <c r="AD587" s="94"/>
      <c r="AE587" s="94"/>
      <c r="AF587" s="94"/>
      <c r="AG587" s="94"/>
      <c r="AH587" s="94"/>
      <c r="AI587" s="94"/>
      <c r="AJ587" s="94"/>
      <c r="AK587" s="94"/>
      <c r="AL587" s="94"/>
      <c r="AM587" s="94"/>
      <c r="AN587" s="96">
        <f t="shared" si="98"/>
        <v>0</v>
      </c>
    </row>
    <row r="588" spans="1:40" x14ac:dyDescent="0.25">
      <c r="A588" s="31" t="s">
        <v>34</v>
      </c>
      <c r="B588" s="24" t="s">
        <v>34</v>
      </c>
      <c r="C588" s="10" t="s">
        <v>181</v>
      </c>
      <c r="D588" s="10">
        <v>3</v>
      </c>
      <c r="E588" s="10">
        <v>11</v>
      </c>
      <c r="F588" s="10">
        <v>921</v>
      </c>
      <c r="G588" s="10" t="s">
        <v>218</v>
      </c>
      <c r="H588" s="25">
        <v>610</v>
      </c>
      <c r="I588" s="23">
        <f t="shared" si="111"/>
        <v>841320</v>
      </c>
      <c r="J588" s="23"/>
      <c r="K588" s="23"/>
      <c r="L588" s="23">
        <f t="shared" si="111"/>
        <v>841320</v>
      </c>
      <c r="M588" s="23"/>
      <c r="N588" s="23"/>
      <c r="O588" s="85">
        <f t="shared" si="111"/>
        <v>0</v>
      </c>
      <c r="P588" s="85"/>
      <c r="Q588" s="85"/>
      <c r="R588" s="85">
        <f t="shared" si="111"/>
        <v>841320</v>
      </c>
      <c r="S588" s="94"/>
      <c r="T588" s="95"/>
      <c r="U588" s="95"/>
      <c r="V588" s="95"/>
      <c r="W588" s="95"/>
      <c r="X588" s="95"/>
      <c r="Y588" s="95"/>
      <c r="Z588" s="95"/>
      <c r="AA588" s="94"/>
      <c r="AB588" s="94"/>
      <c r="AC588" s="94"/>
      <c r="AD588" s="94"/>
      <c r="AE588" s="94"/>
      <c r="AF588" s="94"/>
      <c r="AG588" s="94"/>
      <c r="AH588" s="94"/>
      <c r="AI588" s="94"/>
      <c r="AJ588" s="94"/>
      <c r="AK588" s="94"/>
      <c r="AL588" s="94"/>
      <c r="AM588" s="94"/>
      <c r="AN588" s="96">
        <f t="shared" si="98"/>
        <v>0</v>
      </c>
    </row>
    <row r="589" spans="1:40" s="29" customFormat="1" ht="25.5" x14ac:dyDescent="0.25">
      <c r="A589" s="33" t="s">
        <v>106</v>
      </c>
      <c r="B589" s="24" t="s">
        <v>106</v>
      </c>
      <c r="C589" s="10" t="s">
        <v>181</v>
      </c>
      <c r="D589" s="10">
        <v>3</v>
      </c>
      <c r="E589" s="10">
        <v>11</v>
      </c>
      <c r="F589" s="10">
        <v>921</v>
      </c>
      <c r="G589" s="10" t="s">
        <v>218</v>
      </c>
      <c r="H589" s="25">
        <v>612</v>
      </c>
      <c r="I589" s="23">
        <v>841320</v>
      </c>
      <c r="J589" s="23"/>
      <c r="K589" s="23"/>
      <c r="L589" s="23">
        <v>841320</v>
      </c>
      <c r="M589" s="23"/>
      <c r="N589" s="23"/>
      <c r="O589" s="85">
        <v>0</v>
      </c>
      <c r="P589" s="85"/>
      <c r="Q589" s="85"/>
      <c r="R589" s="85">
        <v>841320</v>
      </c>
      <c r="S589" s="97"/>
      <c r="T589" s="98"/>
      <c r="U589" s="98"/>
      <c r="V589" s="98"/>
      <c r="W589" s="98"/>
      <c r="X589" s="98"/>
      <c r="Y589" s="98"/>
      <c r="Z589" s="98"/>
      <c r="AA589" s="97"/>
      <c r="AB589" s="97"/>
      <c r="AC589" s="97"/>
      <c r="AD589" s="97"/>
      <c r="AE589" s="97"/>
      <c r="AF589" s="97"/>
      <c r="AG589" s="97"/>
      <c r="AH589" s="97"/>
      <c r="AI589" s="97"/>
      <c r="AJ589" s="97"/>
      <c r="AK589" s="97"/>
      <c r="AL589" s="97"/>
      <c r="AM589" s="97"/>
      <c r="AN589" s="96">
        <f t="shared" si="98"/>
        <v>0</v>
      </c>
    </row>
    <row r="590" spans="1:40" ht="25.5" hidden="1" x14ac:dyDescent="0.25">
      <c r="A590" s="34" t="s">
        <v>219</v>
      </c>
      <c r="B590" s="13" t="s">
        <v>219</v>
      </c>
      <c r="C590" s="14" t="s">
        <v>181</v>
      </c>
      <c r="D590" s="14">
        <v>3</v>
      </c>
      <c r="E590" s="14">
        <v>11</v>
      </c>
      <c r="F590" s="14">
        <v>921</v>
      </c>
      <c r="G590" s="14">
        <v>14820</v>
      </c>
      <c r="H590" s="15"/>
      <c r="I590" s="16">
        <f t="shared" ref="I590:R592" si="112">I591</f>
        <v>0</v>
      </c>
      <c r="J590" s="16"/>
      <c r="K590" s="16"/>
      <c r="L590" s="16">
        <f t="shared" si="112"/>
        <v>0</v>
      </c>
      <c r="M590" s="16"/>
      <c r="N590" s="16"/>
      <c r="O590" s="84">
        <f t="shared" si="112"/>
        <v>0</v>
      </c>
      <c r="P590" s="84"/>
      <c r="Q590" s="84"/>
      <c r="R590" s="84">
        <f t="shared" si="112"/>
        <v>0</v>
      </c>
      <c r="S590" s="94"/>
      <c r="T590" s="95"/>
      <c r="U590" s="95"/>
      <c r="V590" s="95"/>
      <c r="W590" s="95"/>
      <c r="X590" s="95"/>
      <c r="Y590" s="95"/>
      <c r="Z590" s="95"/>
      <c r="AA590" s="94"/>
      <c r="AB590" s="94"/>
      <c r="AC590" s="94"/>
      <c r="AD590" s="94"/>
      <c r="AE590" s="94"/>
      <c r="AF590" s="94"/>
      <c r="AG590" s="94"/>
      <c r="AH590" s="94"/>
      <c r="AI590" s="94"/>
      <c r="AJ590" s="94"/>
      <c r="AK590" s="94"/>
      <c r="AL590" s="94"/>
      <c r="AM590" s="94"/>
      <c r="AN590" s="96" t="e">
        <f t="shared" si="98"/>
        <v>#DIV/0!</v>
      </c>
    </row>
    <row r="591" spans="1:40" ht="38.25" hidden="1" x14ac:dyDescent="0.25">
      <c r="A591" s="31" t="s">
        <v>32</v>
      </c>
      <c r="B591" s="24" t="s">
        <v>32</v>
      </c>
      <c r="C591" s="10" t="s">
        <v>181</v>
      </c>
      <c r="D591" s="10">
        <v>3</v>
      </c>
      <c r="E591" s="10">
        <v>11</v>
      </c>
      <c r="F591" s="10">
        <v>921</v>
      </c>
      <c r="G591" s="10">
        <v>14820</v>
      </c>
      <c r="H591" s="25" t="s">
        <v>33</v>
      </c>
      <c r="I591" s="23">
        <f t="shared" si="112"/>
        <v>0</v>
      </c>
      <c r="J591" s="23"/>
      <c r="K591" s="23"/>
      <c r="L591" s="23">
        <f t="shared" si="112"/>
        <v>0</v>
      </c>
      <c r="M591" s="23"/>
      <c r="N591" s="23"/>
      <c r="O591" s="85">
        <f t="shared" si="112"/>
        <v>0</v>
      </c>
      <c r="P591" s="85"/>
      <c r="Q591" s="85"/>
      <c r="R591" s="85">
        <f t="shared" si="112"/>
        <v>0</v>
      </c>
      <c r="S591" s="94"/>
      <c r="T591" s="95"/>
      <c r="U591" s="95"/>
      <c r="V591" s="95"/>
      <c r="W591" s="95"/>
      <c r="X591" s="95"/>
      <c r="Y591" s="95"/>
      <c r="Z591" s="95"/>
      <c r="AA591" s="94"/>
      <c r="AB591" s="94"/>
      <c r="AC591" s="94"/>
      <c r="AD591" s="94"/>
      <c r="AE591" s="94"/>
      <c r="AF591" s="94"/>
      <c r="AG591" s="94"/>
      <c r="AH591" s="94"/>
      <c r="AI591" s="94"/>
      <c r="AJ591" s="94"/>
      <c r="AK591" s="94"/>
      <c r="AL591" s="94"/>
      <c r="AM591" s="94"/>
      <c r="AN591" s="96" t="e">
        <f t="shared" ref="AN591:AN654" si="113">O591/L591*100</f>
        <v>#DIV/0!</v>
      </c>
    </row>
    <row r="592" spans="1:40" hidden="1" x14ac:dyDescent="0.25">
      <c r="A592" s="31" t="s">
        <v>34</v>
      </c>
      <c r="B592" s="24" t="s">
        <v>34</v>
      </c>
      <c r="C592" s="10" t="s">
        <v>181</v>
      </c>
      <c r="D592" s="10">
        <v>3</v>
      </c>
      <c r="E592" s="10">
        <v>11</v>
      </c>
      <c r="F592" s="10">
        <v>921</v>
      </c>
      <c r="G592" s="10">
        <v>14820</v>
      </c>
      <c r="H592" s="25">
        <v>610</v>
      </c>
      <c r="I592" s="23">
        <f t="shared" si="112"/>
        <v>0</v>
      </c>
      <c r="J592" s="23"/>
      <c r="K592" s="23"/>
      <c r="L592" s="23">
        <f t="shared" si="112"/>
        <v>0</v>
      </c>
      <c r="M592" s="23"/>
      <c r="N592" s="23"/>
      <c r="O592" s="85">
        <f t="shared" si="112"/>
        <v>0</v>
      </c>
      <c r="P592" s="85"/>
      <c r="Q592" s="85"/>
      <c r="R592" s="85">
        <f t="shared" si="112"/>
        <v>0</v>
      </c>
      <c r="S592" s="94"/>
      <c r="T592" s="95"/>
      <c r="U592" s="95"/>
      <c r="V592" s="95"/>
      <c r="W592" s="95"/>
      <c r="X592" s="95"/>
      <c r="Y592" s="95"/>
      <c r="Z592" s="95"/>
      <c r="AA592" s="94"/>
      <c r="AB592" s="94"/>
      <c r="AC592" s="94"/>
      <c r="AD592" s="94"/>
      <c r="AE592" s="94"/>
      <c r="AF592" s="94"/>
      <c r="AG592" s="94"/>
      <c r="AH592" s="94"/>
      <c r="AI592" s="94"/>
      <c r="AJ592" s="94"/>
      <c r="AK592" s="94"/>
      <c r="AL592" s="94"/>
      <c r="AM592" s="94"/>
      <c r="AN592" s="96" t="e">
        <f t="shared" si="113"/>
        <v>#DIV/0!</v>
      </c>
    </row>
    <row r="593" spans="1:40" s="29" customFormat="1" ht="25.5" hidden="1" x14ac:dyDescent="0.25">
      <c r="A593" s="33" t="s">
        <v>106</v>
      </c>
      <c r="B593" s="24" t="s">
        <v>106</v>
      </c>
      <c r="C593" s="10" t="s">
        <v>181</v>
      </c>
      <c r="D593" s="10">
        <v>3</v>
      </c>
      <c r="E593" s="10">
        <v>11</v>
      </c>
      <c r="F593" s="10">
        <v>921</v>
      </c>
      <c r="G593" s="10">
        <v>14820</v>
      </c>
      <c r="H593" s="25">
        <v>612</v>
      </c>
      <c r="I593" s="23">
        <v>0</v>
      </c>
      <c r="J593" s="23"/>
      <c r="K593" s="23"/>
      <c r="L593" s="23">
        <v>0</v>
      </c>
      <c r="M593" s="23"/>
      <c r="N593" s="23"/>
      <c r="O593" s="85">
        <v>0</v>
      </c>
      <c r="P593" s="85"/>
      <c r="Q593" s="85"/>
      <c r="R593" s="85">
        <v>0</v>
      </c>
      <c r="S593" s="97"/>
      <c r="T593" s="98"/>
      <c r="U593" s="98"/>
      <c r="V593" s="98"/>
      <c r="W593" s="98"/>
      <c r="X593" s="98"/>
      <c r="Y593" s="98"/>
      <c r="Z593" s="98"/>
      <c r="AA593" s="97"/>
      <c r="AB593" s="97"/>
      <c r="AC593" s="97"/>
      <c r="AD593" s="97"/>
      <c r="AE593" s="97"/>
      <c r="AF593" s="97"/>
      <c r="AG593" s="97"/>
      <c r="AH593" s="97"/>
      <c r="AI593" s="97"/>
      <c r="AJ593" s="97"/>
      <c r="AK593" s="97"/>
      <c r="AL593" s="97"/>
      <c r="AM593" s="97"/>
      <c r="AN593" s="96" t="e">
        <f t="shared" si="113"/>
        <v>#DIV/0!</v>
      </c>
    </row>
    <row r="594" spans="1:40" ht="38.25" hidden="1" x14ac:dyDescent="0.25">
      <c r="A594" s="34" t="s">
        <v>219</v>
      </c>
      <c r="B594" s="28" t="s">
        <v>220</v>
      </c>
      <c r="C594" s="14" t="s">
        <v>181</v>
      </c>
      <c r="D594" s="14">
        <v>3</v>
      </c>
      <c r="E594" s="14">
        <v>11</v>
      </c>
      <c r="F594" s="14">
        <v>921</v>
      </c>
      <c r="G594" s="14" t="s">
        <v>221</v>
      </c>
      <c r="H594" s="15"/>
      <c r="I594" s="16">
        <f t="shared" ref="I594:R596" si="114">I595</f>
        <v>0</v>
      </c>
      <c r="J594" s="16"/>
      <c r="K594" s="16"/>
      <c r="L594" s="16">
        <f t="shared" si="114"/>
        <v>0</v>
      </c>
      <c r="M594" s="16"/>
      <c r="N594" s="16"/>
      <c r="O594" s="84">
        <f t="shared" si="114"/>
        <v>0</v>
      </c>
      <c r="P594" s="84"/>
      <c r="Q594" s="84"/>
      <c r="R594" s="84">
        <f t="shared" si="114"/>
        <v>0</v>
      </c>
      <c r="S594" s="94"/>
      <c r="T594" s="95"/>
      <c r="U594" s="95"/>
      <c r="V594" s="95"/>
      <c r="W594" s="95"/>
      <c r="X594" s="95"/>
      <c r="Y594" s="95"/>
      <c r="Z594" s="95"/>
      <c r="AA594" s="94"/>
      <c r="AB594" s="94"/>
      <c r="AC594" s="94"/>
      <c r="AD594" s="94"/>
      <c r="AE594" s="94"/>
      <c r="AF594" s="94"/>
      <c r="AG594" s="94"/>
      <c r="AH594" s="94"/>
      <c r="AI594" s="94"/>
      <c r="AJ594" s="94"/>
      <c r="AK594" s="94"/>
      <c r="AL594" s="94"/>
      <c r="AM594" s="94"/>
      <c r="AN594" s="96" t="e">
        <f t="shared" si="113"/>
        <v>#DIV/0!</v>
      </c>
    </row>
    <row r="595" spans="1:40" ht="38.25" hidden="1" x14ac:dyDescent="0.25">
      <c r="A595" s="31" t="s">
        <v>32</v>
      </c>
      <c r="B595" s="24" t="s">
        <v>32</v>
      </c>
      <c r="C595" s="10" t="s">
        <v>181</v>
      </c>
      <c r="D595" s="10">
        <v>3</v>
      </c>
      <c r="E595" s="10">
        <v>11</v>
      </c>
      <c r="F595" s="10">
        <v>921</v>
      </c>
      <c r="G595" s="10" t="s">
        <v>221</v>
      </c>
      <c r="H595" s="25" t="s">
        <v>33</v>
      </c>
      <c r="I595" s="23">
        <f t="shared" si="114"/>
        <v>0</v>
      </c>
      <c r="J595" s="23"/>
      <c r="K595" s="23"/>
      <c r="L595" s="23">
        <f t="shared" si="114"/>
        <v>0</v>
      </c>
      <c r="M595" s="23"/>
      <c r="N595" s="23"/>
      <c r="O595" s="85">
        <f t="shared" si="114"/>
        <v>0</v>
      </c>
      <c r="P595" s="85"/>
      <c r="Q595" s="85"/>
      <c r="R595" s="85">
        <f t="shared" si="114"/>
        <v>0</v>
      </c>
      <c r="S595" s="94"/>
      <c r="T595" s="95"/>
      <c r="U595" s="95"/>
      <c r="V595" s="95"/>
      <c r="W595" s="95"/>
      <c r="X595" s="95"/>
      <c r="Y595" s="95"/>
      <c r="Z595" s="95"/>
      <c r="AA595" s="94"/>
      <c r="AB595" s="94"/>
      <c r="AC595" s="94"/>
      <c r="AD595" s="94"/>
      <c r="AE595" s="94"/>
      <c r="AF595" s="94"/>
      <c r="AG595" s="94"/>
      <c r="AH595" s="94"/>
      <c r="AI595" s="94"/>
      <c r="AJ595" s="94"/>
      <c r="AK595" s="94"/>
      <c r="AL595" s="94"/>
      <c r="AM595" s="94"/>
      <c r="AN595" s="96" t="e">
        <f t="shared" si="113"/>
        <v>#DIV/0!</v>
      </c>
    </row>
    <row r="596" spans="1:40" hidden="1" x14ac:dyDescent="0.25">
      <c r="A596" s="31" t="s">
        <v>34</v>
      </c>
      <c r="B596" s="24" t="s">
        <v>34</v>
      </c>
      <c r="C596" s="10" t="s">
        <v>181</v>
      </c>
      <c r="D596" s="10">
        <v>3</v>
      </c>
      <c r="E596" s="10">
        <v>11</v>
      </c>
      <c r="F596" s="10">
        <v>921</v>
      </c>
      <c r="G596" s="10" t="s">
        <v>221</v>
      </c>
      <c r="H596" s="25">
        <v>610</v>
      </c>
      <c r="I596" s="23">
        <f t="shared" si="114"/>
        <v>0</v>
      </c>
      <c r="J596" s="23"/>
      <c r="K596" s="23"/>
      <c r="L596" s="23">
        <f t="shared" si="114"/>
        <v>0</v>
      </c>
      <c r="M596" s="23"/>
      <c r="N596" s="23"/>
      <c r="O596" s="85">
        <f t="shared" si="114"/>
        <v>0</v>
      </c>
      <c r="P596" s="85"/>
      <c r="Q596" s="85"/>
      <c r="R596" s="85">
        <f t="shared" si="114"/>
        <v>0</v>
      </c>
      <c r="S596" s="94"/>
      <c r="T596" s="95"/>
      <c r="U596" s="95"/>
      <c r="V596" s="95"/>
      <c r="W596" s="95"/>
      <c r="X596" s="95"/>
      <c r="Y596" s="95"/>
      <c r="Z596" s="95"/>
      <c r="AA596" s="94"/>
      <c r="AB596" s="94"/>
      <c r="AC596" s="94"/>
      <c r="AD596" s="94"/>
      <c r="AE596" s="94"/>
      <c r="AF596" s="94"/>
      <c r="AG596" s="94"/>
      <c r="AH596" s="94"/>
      <c r="AI596" s="94"/>
      <c r="AJ596" s="94"/>
      <c r="AK596" s="94"/>
      <c r="AL596" s="94"/>
      <c r="AM596" s="94"/>
      <c r="AN596" s="96" t="e">
        <f t="shared" si="113"/>
        <v>#DIV/0!</v>
      </c>
    </row>
    <row r="597" spans="1:40" s="29" customFormat="1" ht="25.5" hidden="1" x14ac:dyDescent="0.25">
      <c r="A597" s="33" t="s">
        <v>106</v>
      </c>
      <c r="B597" s="24" t="s">
        <v>106</v>
      </c>
      <c r="C597" s="10" t="s">
        <v>181</v>
      </c>
      <c r="D597" s="10">
        <v>3</v>
      </c>
      <c r="E597" s="10">
        <v>11</v>
      </c>
      <c r="F597" s="10">
        <v>921</v>
      </c>
      <c r="G597" s="10" t="s">
        <v>221</v>
      </c>
      <c r="H597" s="25">
        <v>612</v>
      </c>
      <c r="I597" s="23">
        <v>0</v>
      </c>
      <c r="J597" s="23"/>
      <c r="K597" s="23"/>
      <c r="L597" s="23">
        <v>0</v>
      </c>
      <c r="M597" s="23"/>
      <c r="N597" s="23"/>
      <c r="O597" s="85">
        <v>0</v>
      </c>
      <c r="P597" s="85"/>
      <c r="Q597" s="85"/>
      <c r="R597" s="85">
        <v>0</v>
      </c>
      <c r="S597" s="97"/>
      <c r="T597" s="98"/>
      <c r="U597" s="98"/>
      <c r="V597" s="98"/>
      <c r="W597" s="98"/>
      <c r="X597" s="98"/>
      <c r="Y597" s="98"/>
      <c r="Z597" s="98"/>
      <c r="AA597" s="97"/>
      <c r="AB597" s="97"/>
      <c r="AC597" s="97"/>
      <c r="AD597" s="97"/>
      <c r="AE597" s="97"/>
      <c r="AF597" s="97"/>
      <c r="AG597" s="97"/>
      <c r="AH597" s="97"/>
      <c r="AI597" s="97"/>
      <c r="AJ597" s="97"/>
      <c r="AK597" s="97"/>
      <c r="AL597" s="97"/>
      <c r="AM597" s="97"/>
      <c r="AN597" s="96" t="e">
        <f t="shared" si="113"/>
        <v>#DIV/0!</v>
      </c>
    </row>
    <row r="598" spans="1:40" s="29" customFormat="1" ht="38.25" x14ac:dyDescent="0.25">
      <c r="A598" s="34"/>
      <c r="B598" s="13" t="s">
        <v>222</v>
      </c>
      <c r="C598" s="14" t="s">
        <v>181</v>
      </c>
      <c r="D598" s="14">
        <v>3</v>
      </c>
      <c r="E598" s="14">
        <v>11</v>
      </c>
      <c r="F598" s="14">
        <v>921</v>
      </c>
      <c r="G598" s="14" t="s">
        <v>223</v>
      </c>
      <c r="H598" s="15"/>
      <c r="I598" s="16">
        <f t="shared" ref="I598:R604" si="115">I599</f>
        <v>4250000</v>
      </c>
      <c r="J598" s="16"/>
      <c r="K598" s="16"/>
      <c r="L598" s="16">
        <f t="shared" si="115"/>
        <v>4250000</v>
      </c>
      <c r="M598" s="16"/>
      <c r="N598" s="16"/>
      <c r="O598" s="84">
        <f t="shared" si="115"/>
        <v>0</v>
      </c>
      <c r="P598" s="84"/>
      <c r="Q598" s="84"/>
      <c r="R598" s="84">
        <f t="shared" si="115"/>
        <v>0</v>
      </c>
      <c r="S598" s="97"/>
      <c r="T598" s="98"/>
      <c r="U598" s="98"/>
      <c r="V598" s="98"/>
      <c r="W598" s="98"/>
      <c r="X598" s="98"/>
      <c r="Y598" s="98"/>
      <c r="Z598" s="98"/>
      <c r="AA598" s="97"/>
      <c r="AB598" s="97"/>
      <c r="AC598" s="97"/>
      <c r="AD598" s="97"/>
      <c r="AE598" s="97"/>
      <c r="AF598" s="97"/>
      <c r="AG598" s="97"/>
      <c r="AH598" s="97"/>
      <c r="AI598" s="97"/>
      <c r="AJ598" s="97"/>
      <c r="AK598" s="97"/>
      <c r="AL598" s="97"/>
      <c r="AM598" s="97"/>
      <c r="AN598" s="96">
        <f t="shared" si="113"/>
        <v>0</v>
      </c>
    </row>
    <row r="599" spans="1:40" s="29" customFormat="1" ht="38.25" x14ac:dyDescent="0.25">
      <c r="A599" s="33"/>
      <c r="B599" s="24" t="s">
        <v>32</v>
      </c>
      <c r="C599" s="10" t="s">
        <v>181</v>
      </c>
      <c r="D599" s="10">
        <v>3</v>
      </c>
      <c r="E599" s="10">
        <v>11</v>
      </c>
      <c r="F599" s="10">
        <v>921</v>
      </c>
      <c r="G599" s="10" t="s">
        <v>223</v>
      </c>
      <c r="H599" s="25" t="s">
        <v>33</v>
      </c>
      <c r="I599" s="23">
        <f t="shared" si="115"/>
        <v>4250000</v>
      </c>
      <c r="J599" s="23"/>
      <c r="K599" s="23"/>
      <c r="L599" s="23">
        <f t="shared" si="115"/>
        <v>4250000</v>
      </c>
      <c r="M599" s="23"/>
      <c r="N599" s="23"/>
      <c r="O599" s="85">
        <f t="shared" si="115"/>
        <v>0</v>
      </c>
      <c r="P599" s="85"/>
      <c r="Q599" s="85"/>
      <c r="R599" s="85">
        <f t="shared" si="115"/>
        <v>0</v>
      </c>
      <c r="S599" s="97"/>
      <c r="T599" s="98"/>
      <c r="U599" s="98"/>
      <c r="V599" s="98"/>
      <c r="W599" s="98">
        <v>1780645.16</v>
      </c>
      <c r="X599" s="85">
        <v>1780645.16</v>
      </c>
      <c r="Y599" s="98"/>
      <c r="Z599" s="99" t="s">
        <v>223</v>
      </c>
      <c r="AA599" s="97">
        <v>612</v>
      </c>
      <c r="AB599" s="97"/>
      <c r="AC599" s="97"/>
      <c r="AD599" s="97"/>
      <c r="AE599" s="97"/>
      <c r="AF599" s="97"/>
      <c r="AG599" s="97"/>
      <c r="AH599" s="97"/>
      <c r="AI599" s="97"/>
      <c r="AJ599" s="97"/>
      <c r="AK599" s="97"/>
      <c r="AL599" s="97"/>
      <c r="AM599" s="97"/>
      <c r="AN599" s="96">
        <f t="shared" si="113"/>
        <v>0</v>
      </c>
    </row>
    <row r="600" spans="1:40" s="29" customFormat="1" x14ac:dyDescent="0.25">
      <c r="A600" s="33"/>
      <c r="B600" s="24" t="s">
        <v>34</v>
      </c>
      <c r="C600" s="10" t="s">
        <v>181</v>
      </c>
      <c r="D600" s="10">
        <v>3</v>
      </c>
      <c r="E600" s="10">
        <v>11</v>
      </c>
      <c r="F600" s="10">
        <v>921</v>
      </c>
      <c r="G600" s="10" t="s">
        <v>223</v>
      </c>
      <c r="H600" s="25">
        <v>610</v>
      </c>
      <c r="I600" s="23">
        <f t="shared" si="115"/>
        <v>4250000</v>
      </c>
      <c r="J600" s="23"/>
      <c r="K600" s="23"/>
      <c r="L600" s="23">
        <f t="shared" si="115"/>
        <v>4250000</v>
      </c>
      <c r="M600" s="23"/>
      <c r="N600" s="23"/>
      <c r="O600" s="85">
        <f t="shared" si="115"/>
        <v>0</v>
      </c>
      <c r="P600" s="85"/>
      <c r="Q600" s="85"/>
      <c r="R600" s="85">
        <f t="shared" si="115"/>
        <v>0</v>
      </c>
      <c r="S600" s="97"/>
      <c r="T600" s="98"/>
      <c r="U600" s="98"/>
      <c r="V600" s="98"/>
      <c r="W600" s="98"/>
      <c r="X600" s="98">
        <v>1256344.06</v>
      </c>
      <c r="Y600" s="98"/>
      <c r="Z600" s="98"/>
      <c r="AA600" s="97">
        <v>612</v>
      </c>
      <c r="AB600" s="97"/>
      <c r="AC600" s="97"/>
      <c r="AD600" s="97"/>
      <c r="AE600" s="97"/>
      <c r="AF600" s="97"/>
      <c r="AG600" s="97"/>
      <c r="AH600" s="97"/>
      <c r="AI600" s="97"/>
      <c r="AJ600" s="97"/>
      <c r="AK600" s="97"/>
      <c r="AL600" s="97"/>
      <c r="AM600" s="97"/>
      <c r="AN600" s="96">
        <f t="shared" si="113"/>
        <v>0</v>
      </c>
    </row>
    <row r="601" spans="1:40" s="29" customFormat="1" ht="25.5" x14ac:dyDescent="0.25">
      <c r="A601" s="33"/>
      <c r="B601" s="24" t="s">
        <v>106</v>
      </c>
      <c r="C601" s="10" t="s">
        <v>181</v>
      </c>
      <c r="D601" s="10">
        <v>3</v>
      </c>
      <c r="E601" s="10">
        <v>11</v>
      </c>
      <c r="F601" s="10">
        <v>921</v>
      </c>
      <c r="G601" s="10" t="s">
        <v>223</v>
      </c>
      <c r="H601" s="25">
        <v>612</v>
      </c>
      <c r="I601" s="23">
        <v>4250000</v>
      </c>
      <c r="J601" s="23"/>
      <c r="K601" s="23"/>
      <c r="L601" s="23">
        <v>4250000</v>
      </c>
      <c r="M601" s="23"/>
      <c r="N601" s="23"/>
      <c r="O601" s="85">
        <v>0</v>
      </c>
      <c r="P601" s="85"/>
      <c r="Q601" s="85"/>
      <c r="R601" s="85"/>
      <c r="S601" s="97"/>
      <c r="T601" s="98"/>
      <c r="U601" s="98"/>
      <c r="V601" s="98"/>
      <c r="W601" s="98"/>
      <c r="X601" s="98">
        <f>SUM(X599:X600)</f>
        <v>3036989.2199999997</v>
      </c>
      <c r="Y601" s="98"/>
      <c r="Z601" s="98"/>
      <c r="AA601" s="97"/>
      <c r="AB601" s="97"/>
      <c r="AC601" s="97"/>
      <c r="AD601" s="97"/>
      <c r="AE601" s="97"/>
      <c r="AF601" s="97"/>
      <c r="AG601" s="97"/>
      <c r="AH601" s="97"/>
      <c r="AI601" s="97"/>
      <c r="AJ601" s="97"/>
      <c r="AK601" s="97"/>
      <c r="AL601" s="97"/>
      <c r="AM601" s="97"/>
      <c r="AN601" s="96">
        <f t="shared" si="113"/>
        <v>0</v>
      </c>
    </row>
    <row r="602" spans="1:40" s="29" customFormat="1" ht="63.75" x14ac:dyDescent="0.25">
      <c r="A602" s="33"/>
      <c r="B602" s="13" t="s">
        <v>224</v>
      </c>
      <c r="C602" s="14" t="s">
        <v>181</v>
      </c>
      <c r="D602" s="14">
        <v>3</v>
      </c>
      <c r="E602" s="14">
        <v>11</v>
      </c>
      <c r="F602" s="14">
        <v>921</v>
      </c>
      <c r="G602" s="14" t="s">
        <v>225</v>
      </c>
      <c r="H602" s="15"/>
      <c r="I602" s="16">
        <f t="shared" si="115"/>
        <v>8511906.4499999993</v>
      </c>
      <c r="J602" s="16"/>
      <c r="K602" s="16"/>
      <c r="L602" s="16">
        <f t="shared" si="115"/>
        <v>8511906.4499999993</v>
      </c>
      <c r="M602" s="16"/>
      <c r="N602" s="16"/>
      <c r="O602" s="84">
        <f t="shared" si="115"/>
        <v>0</v>
      </c>
      <c r="P602" s="84"/>
      <c r="Q602" s="84"/>
      <c r="R602" s="84">
        <f t="shared" si="115"/>
        <v>9537591.4000000004</v>
      </c>
      <c r="S602" s="97"/>
      <c r="T602" s="98"/>
      <c r="U602" s="98"/>
      <c r="V602" s="98"/>
      <c r="W602" s="98"/>
      <c r="X602" s="98"/>
      <c r="Y602" s="98"/>
      <c r="Z602" s="98"/>
      <c r="AA602" s="97"/>
      <c r="AB602" s="97"/>
      <c r="AC602" s="97"/>
      <c r="AD602" s="97"/>
      <c r="AE602" s="97"/>
      <c r="AF602" s="97"/>
      <c r="AG602" s="97"/>
      <c r="AH602" s="97"/>
      <c r="AI602" s="97"/>
      <c r="AJ602" s="97"/>
      <c r="AK602" s="97"/>
      <c r="AL602" s="97"/>
      <c r="AM602" s="97"/>
      <c r="AN602" s="96">
        <f t="shared" si="113"/>
        <v>0</v>
      </c>
    </row>
    <row r="603" spans="1:40" s="29" customFormat="1" ht="38.25" x14ac:dyDescent="0.25">
      <c r="A603" s="33"/>
      <c r="B603" s="24" t="s">
        <v>32</v>
      </c>
      <c r="C603" s="10" t="s">
        <v>181</v>
      </c>
      <c r="D603" s="10">
        <v>3</v>
      </c>
      <c r="E603" s="10">
        <v>11</v>
      </c>
      <c r="F603" s="10">
        <v>921</v>
      </c>
      <c r="G603" s="10" t="s">
        <v>225</v>
      </c>
      <c r="H603" s="25" t="s">
        <v>33</v>
      </c>
      <c r="I603" s="23">
        <f t="shared" si="115"/>
        <v>8511906.4499999993</v>
      </c>
      <c r="J603" s="23"/>
      <c r="K603" s="23"/>
      <c r="L603" s="23">
        <f t="shared" si="115"/>
        <v>8511906.4499999993</v>
      </c>
      <c r="M603" s="23"/>
      <c r="N603" s="23"/>
      <c r="O603" s="85">
        <f t="shared" si="115"/>
        <v>0</v>
      </c>
      <c r="P603" s="85"/>
      <c r="Q603" s="85"/>
      <c r="R603" s="85">
        <f t="shared" si="115"/>
        <v>9537591.4000000004</v>
      </c>
      <c r="S603" s="97"/>
      <c r="T603" s="98"/>
      <c r="U603" s="98"/>
      <c r="V603" s="98"/>
      <c r="W603" s="98"/>
      <c r="X603" s="98"/>
      <c r="Y603" s="98"/>
      <c r="Z603" s="98"/>
      <c r="AA603" s="97"/>
      <c r="AB603" s="97"/>
      <c r="AC603" s="97"/>
      <c r="AD603" s="97"/>
      <c r="AE603" s="97"/>
      <c r="AF603" s="97"/>
      <c r="AG603" s="97"/>
      <c r="AH603" s="97"/>
      <c r="AI603" s="97"/>
      <c r="AJ603" s="97"/>
      <c r="AK603" s="97"/>
      <c r="AL603" s="97"/>
      <c r="AM603" s="97"/>
      <c r="AN603" s="96">
        <f t="shared" si="113"/>
        <v>0</v>
      </c>
    </row>
    <row r="604" spans="1:40" s="29" customFormat="1" x14ac:dyDescent="0.25">
      <c r="A604" s="33"/>
      <c r="B604" s="24" t="s">
        <v>34</v>
      </c>
      <c r="C604" s="10" t="s">
        <v>181</v>
      </c>
      <c r="D604" s="10">
        <v>3</v>
      </c>
      <c r="E604" s="10">
        <v>11</v>
      </c>
      <c r="F604" s="10">
        <v>921</v>
      </c>
      <c r="G604" s="10" t="s">
        <v>225</v>
      </c>
      <c r="H604" s="25">
        <v>610</v>
      </c>
      <c r="I604" s="23">
        <f t="shared" si="115"/>
        <v>8511906.4499999993</v>
      </c>
      <c r="J604" s="23"/>
      <c r="K604" s="23"/>
      <c r="L604" s="23">
        <f t="shared" si="115"/>
        <v>8511906.4499999993</v>
      </c>
      <c r="M604" s="23"/>
      <c r="N604" s="23"/>
      <c r="O604" s="85">
        <f t="shared" si="115"/>
        <v>0</v>
      </c>
      <c r="P604" s="85"/>
      <c r="Q604" s="85"/>
      <c r="R604" s="85">
        <f t="shared" si="115"/>
        <v>9537591.4000000004</v>
      </c>
      <c r="S604" s="97"/>
      <c r="T604" s="98"/>
      <c r="U604" s="98"/>
      <c r="V604" s="98"/>
      <c r="W604" s="98"/>
      <c r="X604" s="98"/>
      <c r="Y604" s="98"/>
      <c r="Z604" s="98"/>
      <c r="AA604" s="97"/>
      <c r="AB604" s="97"/>
      <c r="AC604" s="97"/>
      <c r="AD604" s="97"/>
      <c r="AE604" s="97"/>
      <c r="AF604" s="97"/>
      <c r="AG604" s="97"/>
      <c r="AH604" s="97"/>
      <c r="AI604" s="97"/>
      <c r="AJ604" s="97"/>
      <c r="AK604" s="97"/>
      <c r="AL604" s="97"/>
      <c r="AM604" s="97"/>
      <c r="AN604" s="96">
        <f t="shared" si="113"/>
        <v>0</v>
      </c>
    </row>
    <row r="605" spans="1:40" s="29" customFormat="1" ht="25.5" x14ac:dyDescent="0.25">
      <c r="A605" s="33"/>
      <c r="B605" s="24" t="s">
        <v>106</v>
      </c>
      <c r="C605" s="10" t="s">
        <v>181</v>
      </c>
      <c r="D605" s="10">
        <v>3</v>
      </c>
      <c r="E605" s="10">
        <v>11</v>
      </c>
      <c r="F605" s="10">
        <v>921</v>
      </c>
      <c r="G605" s="10" t="s">
        <v>225</v>
      </c>
      <c r="H605" s="25">
        <v>612</v>
      </c>
      <c r="I605" s="23">
        <v>8511906.4499999993</v>
      </c>
      <c r="J605" s="23"/>
      <c r="K605" s="23"/>
      <c r="L605" s="23">
        <v>8511906.4499999993</v>
      </c>
      <c r="M605" s="23"/>
      <c r="N605" s="23"/>
      <c r="O605" s="85">
        <v>0</v>
      </c>
      <c r="P605" s="85"/>
      <c r="Q605" s="85"/>
      <c r="R605" s="85">
        <v>9537591.4000000004</v>
      </c>
      <c r="S605" s="97"/>
      <c r="T605" s="98"/>
      <c r="U605" s="98"/>
      <c r="V605" s="98"/>
      <c r="W605" s="98"/>
      <c r="X605" s="98"/>
      <c r="Y605" s="98"/>
      <c r="Z605" s="98"/>
      <c r="AA605" s="97"/>
      <c r="AB605" s="97"/>
      <c r="AC605" s="97"/>
      <c r="AD605" s="97"/>
      <c r="AE605" s="97"/>
      <c r="AF605" s="97"/>
      <c r="AG605" s="97"/>
      <c r="AH605" s="97"/>
      <c r="AI605" s="97"/>
      <c r="AJ605" s="97"/>
      <c r="AK605" s="97"/>
      <c r="AL605" s="97"/>
      <c r="AM605" s="97"/>
      <c r="AN605" s="96">
        <f t="shared" si="113"/>
        <v>0</v>
      </c>
    </row>
    <row r="606" spans="1:40" s="29" customFormat="1" ht="38.25" x14ac:dyDescent="0.25">
      <c r="A606" s="33"/>
      <c r="B606" s="13" t="s">
        <v>329</v>
      </c>
      <c r="C606" s="14" t="s">
        <v>181</v>
      </c>
      <c r="D606" s="14">
        <v>3</v>
      </c>
      <c r="E606" s="14">
        <v>11</v>
      </c>
      <c r="F606" s="14">
        <v>921</v>
      </c>
      <c r="G606" s="14" t="s">
        <v>330</v>
      </c>
      <c r="H606" s="15"/>
      <c r="I606" s="84">
        <f>I607</f>
        <v>0</v>
      </c>
      <c r="J606" s="16"/>
      <c r="K606" s="16">
        <f t="shared" ref="K606:L608" si="116">K607</f>
        <v>54271212.759999998</v>
      </c>
      <c r="L606" s="16">
        <f t="shared" si="116"/>
        <v>54271212.759999998</v>
      </c>
      <c r="M606" s="16"/>
      <c r="N606" s="16"/>
      <c r="O606" s="84"/>
      <c r="P606" s="84"/>
      <c r="Q606" s="84"/>
      <c r="R606" s="84"/>
      <c r="S606" s="97"/>
      <c r="T606" s="98"/>
      <c r="U606" s="98"/>
      <c r="V606" s="98"/>
      <c r="W606" s="98"/>
      <c r="X606" s="98"/>
      <c r="Y606" s="98"/>
      <c r="Z606" s="98"/>
      <c r="AA606" s="97"/>
      <c r="AB606" s="97"/>
      <c r="AC606" s="97"/>
      <c r="AD606" s="97"/>
      <c r="AE606" s="97"/>
      <c r="AF606" s="97"/>
      <c r="AG606" s="97"/>
      <c r="AH606" s="97"/>
      <c r="AI606" s="97"/>
      <c r="AJ606" s="97"/>
      <c r="AK606" s="97"/>
      <c r="AL606" s="97"/>
      <c r="AM606" s="97"/>
      <c r="AN606" s="96">
        <f t="shared" si="113"/>
        <v>0</v>
      </c>
    </row>
    <row r="607" spans="1:40" s="29" customFormat="1" ht="38.25" x14ac:dyDescent="0.25">
      <c r="A607" s="33"/>
      <c r="B607" s="24" t="s">
        <v>32</v>
      </c>
      <c r="C607" s="10" t="s">
        <v>181</v>
      </c>
      <c r="D607" s="10">
        <v>3</v>
      </c>
      <c r="E607" s="10">
        <v>11</v>
      </c>
      <c r="F607" s="10">
        <v>921</v>
      </c>
      <c r="G607" s="10" t="s">
        <v>330</v>
      </c>
      <c r="H607" s="25" t="s">
        <v>33</v>
      </c>
      <c r="I607" s="84">
        <f>I608</f>
        <v>0</v>
      </c>
      <c r="J607" s="23"/>
      <c r="K607" s="23">
        <f t="shared" si="116"/>
        <v>54271212.759999998</v>
      </c>
      <c r="L607" s="23">
        <f t="shared" si="116"/>
        <v>54271212.759999998</v>
      </c>
      <c r="M607" s="16"/>
      <c r="N607" s="16"/>
      <c r="O607" s="84"/>
      <c r="P607" s="84"/>
      <c r="Q607" s="84"/>
      <c r="R607" s="84"/>
      <c r="S607" s="97"/>
      <c r="T607" s="98"/>
      <c r="U607" s="98"/>
      <c r="V607" s="98"/>
      <c r="W607" s="98"/>
      <c r="X607" s="98"/>
      <c r="Y607" s="98"/>
      <c r="Z607" s="98"/>
      <c r="AA607" s="97"/>
      <c r="AB607" s="97"/>
      <c r="AC607" s="97"/>
      <c r="AD607" s="97"/>
      <c r="AE607" s="97"/>
      <c r="AF607" s="97"/>
      <c r="AG607" s="97"/>
      <c r="AH607" s="97"/>
      <c r="AI607" s="97"/>
      <c r="AJ607" s="97"/>
      <c r="AK607" s="97"/>
      <c r="AL607" s="97"/>
      <c r="AM607" s="97"/>
      <c r="AN607" s="96">
        <f t="shared" si="113"/>
        <v>0</v>
      </c>
    </row>
    <row r="608" spans="1:40" s="29" customFormat="1" x14ac:dyDescent="0.25">
      <c r="A608" s="33"/>
      <c r="B608" s="24" t="s">
        <v>34</v>
      </c>
      <c r="C608" s="10" t="s">
        <v>181</v>
      </c>
      <c r="D608" s="10">
        <v>3</v>
      </c>
      <c r="E608" s="10">
        <v>11</v>
      </c>
      <c r="F608" s="10">
        <v>921</v>
      </c>
      <c r="G608" s="10" t="s">
        <v>330</v>
      </c>
      <c r="H608" s="25">
        <v>610</v>
      </c>
      <c r="I608" s="84">
        <f>I609</f>
        <v>0</v>
      </c>
      <c r="J608" s="23"/>
      <c r="K608" s="23">
        <f t="shared" si="116"/>
        <v>54271212.759999998</v>
      </c>
      <c r="L608" s="23">
        <f t="shared" si="116"/>
        <v>54271212.759999998</v>
      </c>
      <c r="M608" s="16"/>
      <c r="N608" s="16"/>
      <c r="O608" s="84"/>
      <c r="P608" s="84"/>
      <c r="Q608" s="84"/>
      <c r="R608" s="84"/>
      <c r="S608" s="97"/>
      <c r="T608" s="98"/>
      <c r="U608" s="98"/>
      <c r="V608" s="98"/>
      <c r="W608" s="98"/>
      <c r="X608" s="98"/>
      <c r="Y608" s="98"/>
      <c r="Z608" s="98"/>
      <c r="AA608" s="97"/>
      <c r="AB608" s="97"/>
      <c r="AC608" s="97"/>
      <c r="AD608" s="97"/>
      <c r="AE608" s="97"/>
      <c r="AF608" s="97"/>
      <c r="AG608" s="97"/>
      <c r="AH608" s="97"/>
      <c r="AI608" s="97"/>
      <c r="AJ608" s="97"/>
      <c r="AK608" s="97"/>
      <c r="AL608" s="97"/>
      <c r="AM608" s="97"/>
      <c r="AN608" s="96">
        <f t="shared" si="113"/>
        <v>0</v>
      </c>
    </row>
    <row r="609" spans="1:40" s="29" customFormat="1" ht="25.5" x14ac:dyDescent="0.25">
      <c r="A609" s="33"/>
      <c r="B609" s="24" t="s">
        <v>106</v>
      </c>
      <c r="C609" s="10" t="s">
        <v>181</v>
      </c>
      <c r="D609" s="10">
        <v>3</v>
      </c>
      <c r="E609" s="10">
        <v>11</v>
      </c>
      <c r="F609" s="10">
        <v>921</v>
      </c>
      <c r="G609" s="10" t="s">
        <v>330</v>
      </c>
      <c r="H609" s="25">
        <v>612</v>
      </c>
      <c r="I609" s="84">
        <v>0</v>
      </c>
      <c r="J609" s="23"/>
      <c r="K609" s="23">
        <v>54271212.759999998</v>
      </c>
      <c r="L609" s="23">
        <f>K609</f>
        <v>54271212.759999998</v>
      </c>
      <c r="M609" s="16"/>
      <c r="N609" s="16"/>
      <c r="O609" s="84"/>
      <c r="P609" s="84"/>
      <c r="Q609" s="84"/>
      <c r="R609" s="84"/>
      <c r="S609" s="97"/>
      <c r="T609" s="98"/>
      <c r="U609" s="98"/>
      <c r="V609" s="98"/>
      <c r="W609" s="98"/>
      <c r="X609" s="98"/>
      <c r="Y609" s="98"/>
      <c r="Z609" s="98"/>
      <c r="AA609" s="97"/>
      <c r="AB609" s="97"/>
      <c r="AC609" s="97"/>
      <c r="AD609" s="97"/>
      <c r="AE609" s="97"/>
      <c r="AF609" s="97"/>
      <c r="AG609" s="97"/>
      <c r="AH609" s="97"/>
      <c r="AI609" s="97"/>
      <c r="AJ609" s="97"/>
      <c r="AK609" s="97"/>
      <c r="AL609" s="97"/>
      <c r="AM609" s="97"/>
      <c r="AN609" s="96">
        <f t="shared" si="113"/>
        <v>0</v>
      </c>
    </row>
    <row r="610" spans="1:40" s="29" customFormat="1" ht="63.75" x14ac:dyDescent="0.25">
      <c r="A610" s="33"/>
      <c r="B610" s="13" t="s">
        <v>331</v>
      </c>
      <c r="C610" s="14" t="s">
        <v>181</v>
      </c>
      <c r="D610" s="14">
        <v>3</v>
      </c>
      <c r="E610" s="14">
        <v>11</v>
      </c>
      <c r="F610" s="14">
        <v>921</v>
      </c>
      <c r="G610" s="14" t="s">
        <v>332</v>
      </c>
      <c r="H610" s="15"/>
      <c r="I610" s="84">
        <f t="shared" ref="I610:R612" si="117">I611</f>
        <v>0</v>
      </c>
      <c r="J610" s="16"/>
      <c r="K610" s="16">
        <f t="shared" si="117"/>
        <v>224000</v>
      </c>
      <c r="L610" s="16">
        <f t="shared" si="117"/>
        <v>224000</v>
      </c>
      <c r="M610" s="16"/>
      <c r="N610" s="16"/>
      <c r="O610" s="84">
        <f t="shared" si="117"/>
        <v>0</v>
      </c>
      <c r="P610" s="84"/>
      <c r="Q610" s="84"/>
      <c r="R610" s="84">
        <f t="shared" si="117"/>
        <v>2520000</v>
      </c>
      <c r="S610" s="97"/>
      <c r="T610" s="98"/>
      <c r="U610" s="98"/>
      <c r="V610" s="98"/>
      <c r="W610" s="98"/>
      <c r="X610" s="98"/>
      <c r="Y610" s="98"/>
      <c r="Z610" s="98"/>
      <c r="AA610" s="97"/>
      <c r="AB610" s="97"/>
      <c r="AC610" s="97"/>
      <c r="AD610" s="97"/>
      <c r="AE610" s="97"/>
      <c r="AF610" s="97"/>
      <c r="AG610" s="97"/>
      <c r="AH610" s="97"/>
      <c r="AI610" s="97"/>
      <c r="AJ610" s="97"/>
      <c r="AK610" s="97"/>
      <c r="AL610" s="97"/>
      <c r="AM610" s="97"/>
      <c r="AN610" s="96">
        <f t="shared" si="113"/>
        <v>0</v>
      </c>
    </row>
    <row r="611" spans="1:40" s="29" customFormat="1" ht="38.25" x14ac:dyDescent="0.25">
      <c r="A611" s="33"/>
      <c r="B611" s="24" t="s">
        <v>32</v>
      </c>
      <c r="C611" s="10" t="s">
        <v>181</v>
      </c>
      <c r="D611" s="10">
        <v>3</v>
      </c>
      <c r="E611" s="10">
        <v>11</v>
      </c>
      <c r="F611" s="10">
        <v>921</v>
      </c>
      <c r="G611" s="10" t="s">
        <v>332</v>
      </c>
      <c r="H611" s="25" t="s">
        <v>33</v>
      </c>
      <c r="I611" s="85">
        <f t="shared" si="117"/>
        <v>0</v>
      </c>
      <c r="J611" s="23"/>
      <c r="K611" s="23">
        <f t="shared" si="117"/>
        <v>224000</v>
      </c>
      <c r="L611" s="23">
        <f t="shared" si="117"/>
        <v>224000</v>
      </c>
      <c r="M611" s="23"/>
      <c r="N611" s="23"/>
      <c r="O611" s="85">
        <f t="shared" si="117"/>
        <v>0</v>
      </c>
      <c r="P611" s="85"/>
      <c r="Q611" s="85"/>
      <c r="R611" s="85">
        <f t="shared" si="117"/>
        <v>2520000</v>
      </c>
      <c r="S611" s="97"/>
      <c r="T611" s="98"/>
      <c r="U611" s="98"/>
      <c r="V611" s="98"/>
      <c r="W611" s="98"/>
      <c r="X611" s="98"/>
      <c r="Y611" s="98"/>
      <c r="Z611" s="98"/>
      <c r="AA611" s="97"/>
      <c r="AB611" s="97"/>
      <c r="AC611" s="97"/>
      <c r="AD611" s="97"/>
      <c r="AE611" s="97"/>
      <c r="AF611" s="97"/>
      <c r="AG611" s="97"/>
      <c r="AH611" s="97"/>
      <c r="AI611" s="97"/>
      <c r="AJ611" s="97"/>
      <c r="AK611" s="97"/>
      <c r="AL611" s="97"/>
      <c r="AM611" s="97"/>
      <c r="AN611" s="96">
        <f t="shared" si="113"/>
        <v>0</v>
      </c>
    </row>
    <row r="612" spans="1:40" s="29" customFormat="1" x14ac:dyDescent="0.25">
      <c r="A612" s="33"/>
      <c r="B612" s="24" t="s">
        <v>34</v>
      </c>
      <c r="C612" s="10" t="s">
        <v>181</v>
      </c>
      <c r="D612" s="10">
        <v>3</v>
      </c>
      <c r="E612" s="10">
        <v>11</v>
      </c>
      <c r="F612" s="10">
        <v>921</v>
      </c>
      <c r="G612" s="10" t="s">
        <v>332</v>
      </c>
      <c r="H612" s="25">
        <v>610</v>
      </c>
      <c r="I612" s="85">
        <f t="shared" si="117"/>
        <v>0</v>
      </c>
      <c r="J612" s="23"/>
      <c r="K612" s="23">
        <f t="shared" si="117"/>
        <v>224000</v>
      </c>
      <c r="L612" s="23">
        <f t="shared" si="117"/>
        <v>224000</v>
      </c>
      <c r="M612" s="23"/>
      <c r="N612" s="23"/>
      <c r="O612" s="85">
        <f t="shared" si="117"/>
        <v>0</v>
      </c>
      <c r="P612" s="85"/>
      <c r="Q612" s="85"/>
      <c r="R612" s="85">
        <f t="shared" si="117"/>
        <v>2520000</v>
      </c>
      <c r="S612" s="97"/>
      <c r="T612" s="98"/>
      <c r="U612" s="98"/>
      <c r="V612" s="98"/>
      <c r="W612" s="98"/>
      <c r="X612" s="98"/>
      <c r="Y612" s="98"/>
      <c r="Z612" s="98"/>
      <c r="AA612" s="97"/>
      <c r="AB612" s="97"/>
      <c r="AC612" s="97"/>
      <c r="AD612" s="97"/>
      <c r="AE612" s="97"/>
      <c r="AF612" s="97"/>
      <c r="AG612" s="97"/>
      <c r="AH612" s="97"/>
      <c r="AI612" s="97"/>
      <c r="AJ612" s="97"/>
      <c r="AK612" s="97"/>
      <c r="AL612" s="97"/>
      <c r="AM612" s="97"/>
      <c r="AN612" s="96">
        <f t="shared" si="113"/>
        <v>0</v>
      </c>
    </row>
    <row r="613" spans="1:40" s="29" customFormat="1" ht="25.5" x14ac:dyDescent="0.25">
      <c r="A613" s="33"/>
      <c r="B613" s="24" t="s">
        <v>106</v>
      </c>
      <c r="C613" s="10" t="s">
        <v>181</v>
      </c>
      <c r="D613" s="10">
        <v>3</v>
      </c>
      <c r="E613" s="10">
        <v>11</v>
      </c>
      <c r="F613" s="10">
        <v>921</v>
      </c>
      <c r="G613" s="10" t="s">
        <v>332</v>
      </c>
      <c r="H613" s="25">
        <v>612</v>
      </c>
      <c r="I613" s="85">
        <v>0</v>
      </c>
      <c r="J613" s="23"/>
      <c r="K613" s="23">
        <v>224000</v>
      </c>
      <c r="L613" s="23">
        <f>K613</f>
        <v>224000</v>
      </c>
      <c r="M613" s="23"/>
      <c r="N613" s="23">
        <v>2520000</v>
      </c>
      <c r="O613" s="85">
        <v>0</v>
      </c>
      <c r="P613" s="85"/>
      <c r="Q613" s="85">
        <v>2520000</v>
      </c>
      <c r="R613" s="85">
        <f>Q613</f>
        <v>2520000</v>
      </c>
      <c r="S613" s="97"/>
      <c r="T613" s="98"/>
      <c r="U613" s="98"/>
      <c r="V613" s="98"/>
      <c r="W613" s="98"/>
      <c r="X613" s="98"/>
      <c r="Y613" s="98"/>
      <c r="Z613" s="98"/>
      <c r="AA613" s="97"/>
      <c r="AB613" s="97"/>
      <c r="AC613" s="97"/>
      <c r="AD613" s="97"/>
      <c r="AE613" s="97"/>
      <c r="AF613" s="97"/>
      <c r="AG613" s="97"/>
      <c r="AH613" s="97"/>
      <c r="AI613" s="97"/>
      <c r="AJ613" s="97"/>
      <c r="AK613" s="97"/>
      <c r="AL613" s="97"/>
      <c r="AM613" s="97"/>
      <c r="AN613" s="96">
        <f t="shared" si="113"/>
        <v>0</v>
      </c>
    </row>
    <row r="614" spans="1:40" ht="70.5" customHeight="1" x14ac:dyDescent="0.25">
      <c r="A614" s="12" t="s">
        <v>226</v>
      </c>
      <c r="B614" s="13" t="s">
        <v>227</v>
      </c>
      <c r="C614" s="14" t="s">
        <v>228</v>
      </c>
      <c r="D614" s="14"/>
      <c r="E614" s="14"/>
      <c r="F614" s="14"/>
      <c r="G614" s="14"/>
      <c r="H614" s="15"/>
      <c r="I614" s="16">
        <f>I616</f>
        <v>14697318.289999999</v>
      </c>
      <c r="J614" s="16"/>
      <c r="K614" s="16">
        <f>K616</f>
        <v>-880661.52</v>
      </c>
      <c r="L614" s="16">
        <f>L616</f>
        <v>13816656.77</v>
      </c>
      <c r="M614" s="16"/>
      <c r="N614" s="16"/>
      <c r="O614" s="16">
        <f>O616</f>
        <v>2308938.2400000002</v>
      </c>
      <c r="P614" s="16"/>
      <c r="Q614" s="16"/>
      <c r="R614" s="16">
        <f>R616</f>
        <v>13659687.770000001</v>
      </c>
      <c r="AN614" s="93">
        <f t="shared" si="113"/>
        <v>16.711265818033347</v>
      </c>
    </row>
    <row r="615" spans="1:40" ht="99.75" customHeight="1" x14ac:dyDescent="0.25">
      <c r="A615" s="12" t="s">
        <v>229</v>
      </c>
      <c r="B615" s="13" t="s">
        <v>229</v>
      </c>
      <c r="C615" s="14" t="s">
        <v>228</v>
      </c>
      <c r="D615" s="14">
        <v>0</v>
      </c>
      <c r="E615" s="14">
        <v>11</v>
      </c>
      <c r="F615" s="14"/>
      <c r="G615" s="14"/>
      <c r="H615" s="15"/>
      <c r="I615" s="16">
        <f>I616</f>
        <v>14697318.289999999</v>
      </c>
      <c r="J615" s="16"/>
      <c r="K615" s="16">
        <f>K616</f>
        <v>-880661.52</v>
      </c>
      <c r="L615" s="16">
        <f>L616</f>
        <v>13816656.77</v>
      </c>
      <c r="M615" s="16"/>
      <c r="N615" s="16"/>
      <c r="O615" s="16">
        <f>O616</f>
        <v>2308938.2400000002</v>
      </c>
      <c r="P615" s="16"/>
      <c r="Q615" s="16"/>
      <c r="R615" s="16">
        <f>R616</f>
        <v>13659687.770000001</v>
      </c>
      <c r="AN615" s="93">
        <f t="shared" si="113"/>
        <v>16.711265818033347</v>
      </c>
    </row>
    <row r="616" spans="1:40" ht="33.75" customHeight="1" x14ac:dyDescent="0.2">
      <c r="A616" s="32" t="s">
        <v>113</v>
      </c>
      <c r="B616" s="27" t="s">
        <v>113</v>
      </c>
      <c r="C616" s="14" t="s">
        <v>228</v>
      </c>
      <c r="D616" s="14">
        <v>0</v>
      </c>
      <c r="E616" s="14">
        <v>11</v>
      </c>
      <c r="F616" s="14">
        <v>961</v>
      </c>
      <c r="G616" s="14"/>
      <c r="H616" s="21"/>
      <c r="I616" s="16">
        <f>I617+I630+I626+I633</f>
        <v>14697318.289999999</v>
      </c>
      <c r="J616" s="78"/>
      <c r="K616" s="16">
        <f>K617+K630+K626+K633</f>
        <v>-880661.52</v>
      </c>
      <c r="L616" s="16">
        <f>L617+L630+L626+L633</f>
        <v>13816656.77</v>
      </c>
      <c r="M616" s="16"/>
      <c r="N616" s="16"/>
      <c r="O616" s="16">
        <f>O617+O630+O626+O633</f>
        <v>2308938.2400000002</v>
      </c>
      <c r="P616" s="16"/>
      <c r="Q616" s="16"/>
      <c r="R616" s="16">
        <f>R617+R630+R626+R633</f>
        <v>13659687.770000001</v>
      </c>
      <c r="AN616" s="93">
        <f t="shared" si="113"/>
        <v>16.711265818033347</v>
      </c>
    </row>
    <row r="617" spans="1:40" ht="45.75" customHeight="1" x14ac:dyDescent="0.2">
      <c r="A617" s="32" t="s">
        <v>230</v>
      </c>
      <c r="B617" s="28" t="s">
        <v>54</v>
      </c>
      <c r="C617" s="14" t="s">
        <v>228</v>
      </c>
      <c r="D617" s="14">
        <v>0</v>
      </c>
      <c r="E617" s="14">
        <v>11</v>
      </c>
      <c r="F617" s="14">
        <v>961</v>
      </c>
      <c r="G617" s="60">
        <v>80040</v>
      </c>
      <c r="H617" s="21" t="s">
        <v>31</v>
      </c>
      <c r="I617" s="16">
        <f>I618+I623</f>
        <v>8422738.2899999991</v>
      </c>
      <c r="J617" s="78"/>
      <c r="K617" s="78"/>
      <c r="L617" s="16">
        <f>L618+L623</f>
        <v>8422738.2899999991</v>
      </c>
      <c r="M617" s="16"/>
      <c r="N617" s="16"/>
      <c r="O617" s="16">
        <f>O618+O623</f>
        <v>1152651.47</v>
      </c>
      <c r="P617" s="16"/>
      <c r="Q617" s="16"/>
      <c r="R617" s="16">
        <f>R618+R623</f>
        <v>9003607.7700000014</v>
      </c>
      <c r="AN617" s="93">
        <f t="shared" si="113"/>
        <v>13.684996853915072</v>
      </c>
    </row>
    <row r="618" spans="1:40" ht="90.75" customHeight="1" x14ac:dyDescent="0.25">
      <c r="A618" s="31" t="s">
        <v>20</v>
      </c>
      <c r="B618" s="24" t="s">
        <v>20</v>
      </c>
      <c r="C618" s="10" t="s">
        <v>228</v>
      </c>
      <c r="D618" s="10">
        <v>0</v>
      </c>
      <c r="E618" s="10">
        <v>11</v>
      </c>
      <c r="F618" s="10">
        <v>961</v>
      </c>
      <c r="G618" s="61">
        <v>80040</v>
      </c>
      <c r="H618" s="25" t="s">
        <v>55</v>
      </c>
      <c r="I618" s="23">
        <f>I619</f>
        <v>7810623.6399999997</v>
      </c>
      <c r="J618" s="23"/>
      <c r="K618" s="23"/>
      <c r="L618" s="23">
        <f>L619</f>
        <v>7810623.6399999997</v>
      </c>
      <c r="M618" s="23"/>
      <c r="N618" s="23"/>
      <c r="O618" s="23">
        <f>O619</f>
        <v>1094100.81</v>
      </c>
      <c r="P618" s="23"/>
      <c r="Q618" s="23"/>
      <c r="R618" s="23">
        <f>R619</f>
        <v>8391493.120000001</v>
      </c>
      <c r="AN618" s="93">
        <f t="shared" si="113"/>
        <v>14.007854691613334</v>
      </c>
    </row>
    <row r="619" spans="1:40" ht="38.25" x14ac:dyDescent="0.25">
      <c r="A619" s="31" t="s">
        <v>21</v>
      </c>
      <c r="B619" s="24" t="s">
        <v>21</v>
      </c>
      <c r="C619" s="10" t="s">
        <v>228</v>
      </c>
      <c r="D619" s="10">
        <v>0</v>
      </c>
      <c r="E619" s="10">
        <v>11</v>
      </c>
      <c r="F619" s="10">
        <v>961</v>
      </c>
      <c r="G619" s="61">
        <v>80040</v>
      </c>
      <c r="H619" s="25" t="s">
        <v>56</v>
      </c>
      <c r="I619" s="23">
        <f>I620+I621+I622</f>
        <v>7810623.6399999997</v>
      </c>
      <c r="J619" s="23"/>
      <c r="K619" s="23"/>
      <c r="L619" s="23">
        <f>L620+L621+L622</f>
        <v>7810623.6399999997</v>
      </c>
      <c r="M619" s="23"/>
      <c r="N619" s="23"/>
      <c r="O619" s="23">
        <f>O620+O621+O622</f>
        <v>1094100.81</v>
      </c>
      <c r="P619" s="23"/>
      <c r="Q619" s="23"/>
      <c r="R619" s="23">
        <f>R620+R621+R622</f>
        <v>8391493.120000001</v>
      </c>
      <c r="AN619" s="93">
        <f t="shared" si="113"/>
        <v>14.007854691613334</v>
      </c>
    </row>
    <row r="620" spans="1:40" s="29" customFormat="1" ht="25.5" x14ac:dyDescent="0.25">
      <c r="A620" s="31" t="s">
        <v>22</v>
      </c>
      <c r="B620" s="24" t="s">
        <v>22</v>
      </c>
      <c r="C620" s="10" t="s">
        <v>228</v>
      </c>
      <c r="D620" s="10">
        <v>0</v>
      </c>
      <c r="E620" s="10">
        <v>11</v>
      </c>
      <c r="F620" s="10">
        <v>961</v>
      </c>
      <c r="G620" s="61">
        <v>80040</v>
      </c>
      <c r="H620" s="25">
        <v>121</v>
      </c>
      <c r="I620" s="23">
        <v>5530942.8899999997</v>
      </c>
      <c r="J620" s="23"/>
      <c r="K620" s="23"/>
      <c r="L620" s="23">
        <v>5530942.8899999997</v>
      </c>
      <c r="M620" s="23"/>
      <c r="N620" s="23"/>
      <c r="O620" s="23">
        <v>840022.22</v>
      </c>
      <c r="P620" s="23"/>
      <c r="Q620" s="23"/>
      <c r="R620" s="23">
        <v>5978093.4500000002</v>
      </c>
      <c r="T620" s="30"/>
      <c r="U620" s="30"/>
      <c r="V620" s="30"/>
      <c r="W620" s="30"/>
      <c r="X620" s="30"/>
      <c r="Y620" s="30"/>
      <c r="Z620" s="30"/>
      <c r="AN620" s="93">
        <f t="shared" si="113"/>
        <v>15.187685656974844</v>
      </c>
    </row>
    <row r="621" spans="1:40" ht="38.25" x14ac:dyDescent="0.25">
      <c r="A621" s="31" t="s">
        <v>43</v>
      </c>
      <c r="B621" s="24" t="s">
        <v>43</v>
      </c>
      <c r="C621" s="10" t="s">
        <v>228</v>
      </c>
      <c r="D621" s="10">
        <v>0</v>
      </c>
      <c r="E621" s="10">
        <v>11</v>
      </c>
      <c r="F621" s="10">
        <v>961</v>
      </c>
      <c r="G621" s="61">
        <v>80040</v>
      </c>
      <c r="H621" s="25">
        <v>122</v>
      </c>
      <c r="I621" s="23">
        <v>468000</v>
      </c>
      <c r="J621" s="23"/>
      <c r="K621" s="23"/>
      <c r="L621" s="23">
        <v>468000</v>
      </c>
      <c r="M621" s="23"/>
      <c r="N621" s="23"/>
      <c r="O621" s="23">
        <v>37368</v>
      </c>
      <c r="P621" s="23"/>
      <c r="Q621" s="23"/>
      <c r="R621" s="23">
        <v>468000</v>
      </c>
      <c r="AN621" s="93">
        <f t="shared" si="113"/>
        <v>7.9846153846153847</v>
      </c>
    </row>
    <row r="622" spans="1:40" ht="63.75" x14ac:dyDescent="0.25">
      <c r="A622" s="31" t="s">
        <v>23</v>
      </c>
      <c r="B622" s="24" t="s">
        <v>23</v>
      </c>
      <c r="C622" s="10" t="s">
        <v>228</v>
      </c>
      <c r="D622" s="10">
        <v>0</v>
      </c>
      <c r="E622" s="10">
        <v>11</v>
      </c>
      <c r="F622" s="10">
        <v>961</v>
      </c>
      <c r="G622" s="61">
        <v>80040</v>
      </c>
      <c r="H622" s="25">
        <v>129</v>
      </c>
      <c r="I622" s="23">
        <v>1811680.75</v>
      </c>
      <c r="J622" s="23"/>
      <c r="K622" s="23"/>
      <c r="L622" s="23">
        <v>1811680.75</v>
      </c>
      <c r="M622" s="23"/>
      <c r="N622" s="23"/>
      <c r="O622" s="23">
        <v>216710.59</v>
      </c>
      <c r="P622" s="23"/>
      <c r="Q622" s="23"/>
      <c r="R622" s="23">
        <v>1945399.67</v>
      </c>
      <c r="AN622" s="93">
        <f t="shared" si="113"/>
        <v>11.961853102429885</v>
      </c>
    </row>
    <row r="623" spans="1:40" ht="38.25" x14ac:dyDescent="0.25">
      <c r="A623" s="31" t="s">
        <v>24</v>
      </c>
      <c r="B623" s="24" t="s">
        <v>24</v>
      </c>
      <c r="C623" s="10" t="s">
        <v>228</v>
      </c>
      <c r="D623" s="10">
        <v>0</v>
      </c>
      <c r="E623" s="10">
        <v>11</v>
      </c>
      <c r="F623" s="10">
        <v>961</v>
      </c>
      <c r="G623" s="61">
        <v>80040</v>
      </c>
      <c r="H623" s="25" t="s">
        <v>25</v>
      </c>
      <c r="I623" s="23">
        <f t="shared" ref="I623:R624" si="118">I624</f>
        <v>612114.65</v>
      </c>
      <c r="J623" s="23"/>
      <c r="K623" s="23"/>
      <c r="L623" s="23">
        <f t="shared" si="118"/>
        <v>612114.65</v>
      </c>
      <c r="M623" s="23"/>
      <c r="N623" s="23"/>
      <c r="O623" s="23">
        <f t="shared" si="118"/>
        <v>58550.66</v>
      </c>
      <c r="P623" s="23"/>
      <c r="Q623" s="23"/>
      <c r="R623" s="23">
        <f t="shared" si="118"/>
        <v>612114.65</v>
      </c>
      <c r="AN623" s="93">
        <f t="shared" si="113"/>
        <v>9.5653093746408455</v>
      </c>
    </row>
    <row r="624" spans="1:40" ht="38.25" x14ac:dyDescent="0.25">
      <c r="A624" s="31" t="s">
        <v>26</v>
      </c>
      <c r="B624" s="24" t="s">
        <v>26</v>
      </c>
      <c r="C624" s="10" t="s">
        <v>228</v>
      </c>
      <c r="D624" s="10">
        <v>0</v>
      </c>
      <c r="E624" s="10">
        <v>11</v>
      </c>
      <c r="F624" s="10">
        <v>961</v>
      </c>
      <c r="G624" s="61">
        <v>80040</v>
      </c>
      <c r="H624" s="25" t="s">
        <v>27</v>
      </c>
      <c r="I624" s="23">
        <f t="shared" si="118"/>
        <v>612114.65</v>
      </c>
      <c r="J624" s="23"/>
      <c r="K624" s="23"/>
      <c r="L624" s="23">
        <f t="shared" si="118"/>
        <v>612114.65</v>
      </c>
      <c r="M624" s="23"/>
      <c r="N624" s="23"/>
      <c r="O624" s="23">
        <f t="shared" si="118"/>
        <v>58550.66</v>
      </c>
      <c r="P624" s="23"/>
      <c r="Q624" s="23"/>
      <c r="R624" s="23">
        <f t="shared" si="118"/>
        <v>612114.65</v>
      </c>
      <c r="AN624" s="93">
        <f t="shared" si="113"/>
        <v>9.5653093746408455</v>
      </c>
    </row>
    <row r="625" spans="1:40" ht="38.25" x14ac:dyDescent="0.25">
      <c r="A625" s="33" t="s">
        <v>28</v>
      </c>
      <c r="B625" s="24" t="s">
        <v>28</v>
      </c>
      <c r="C625" s="10" t="s">
        <v>228</v>
      </c>
      <c r="D625" s="10">
        <v>0</v>
      </c>
      <c r="E625" s="10">
        <v>11</v>
      </c>
      <c r="F625" s="10">
        <v>961</v>
      </c>
      <c r="G625" s="61">
        <v>80040</v>
      </c>
      <c r="H625" s="25">
        <v>244</v>
      </c>
      <c r="I625" s="23">
        <v>612114.65</v>
      </c>
      <c r="J625" s="23"/>
      <c r="K625" s="23"/>
      <c r="L625" s="23">
        <v>612114.65</v>
      </c>
      <c r="M625" s="23"/>
      <c r="N625" s="23"/>
      <c r="O625" s="23">
        <v>58550.66</v>
      </c>
      <c r="P625" s="23"/>
      <c r="Q625" s="23"/>
      <c r="R625" s="23">
        <v>612114.65</v>
      </c>
      <c r="AN625" s="93">
        <f t="shared" si="113"/>
        <v>9.5653093746408455</v>
      </c>
    </row>
    <row r="626" spans="1:40" s="62" customFormat="1" ht="38.25" hidden="1" x14ac:dyDescent="0.25">
      <c r="A626" s="12" t="s">
        <v>65</v>
      </c>
      <c r="B626" s="28" t="s">
        <v>65</v>
      </c>
      <c r="C626" s="14" t="s">
        <v>228</v>
      </c>
      <c r="D626" s="14">
        <v>0</v>
      </c>
      <c r="E626" s="14">
        <v>11</v>
      </c>
      <c r="F626" s="14">
        <v>961</v>
      </c>
      <c r="G626" s="14">
        <v>80070</v>
      </c>
      <c r="H626" s="21"/>
      <c r="I626" s="16">
        <f>I627</f>
        <v>0</v>
      </c>
      <c r="J626" s="78"/>
      <c r="K626" s="78"/>
      <c r="L626" s="16">
        <f>L627</f>
        <v>0</v>
      </c>
      <c r="M626" s="16"/>
      <c r="N626" s="16"/>
      <c r="O626" s="23"/>
      <c r="P626" s="23"/>
      <c r="Q626" s="23"/>
      <c r="R626" s="23"/>
      <c r="T626" s="63"/>
      <c r="U626" s="63"/>
      <c r="V626" s="63"/>
      <c r="W626" s="63"/>
      <c r="X626" s="63"/>
      <c r="Y626" s="63"/>
      <c r="Z626" s="63"/>
      <c r="AN626" s="93" t="e">
        <f t="shared" si="113"/>
        <v>#DIV/0!</v>
      </c>
    </row>
    <row r="627" spans="1:40" s="62" customFormat="1" ht="38.25" hidden="1" x14ac:dyDescent="0.25">
      <c r="A627" s="31" t="s">
        <v>24</v>
      </c>
      <c r="B627" s="24" t="s">
        <v>24</v>
      </c>
      <c r="C627" s="10" t="s">
        <v>228</v>
      </c>
      <c r="D627" s="10">
        <v>0</v>
      </c>
      <c r="E627" s="10">
        <v>11</v>
      </c>
      <c r="F627" s="10">
        <v>961</v>
      </c>
      <c r="G627" s="10">
        <v>80070</v>
      </c>
      <c r="H627" s="25" t="s">
        <v>25</v>
      </c>
      <c r="I627" s="23">
        <f>I628</f>
        <v>0</v>
      </c>
      <c r="J627" s="23"/>
      <c r="K627" s="23"/>
      <c r="L627" s="23">
        <f>L628</f>
        <v>0</v>
      </c>
      <c r="M627" s="23"/>
      <c r="N627" s="23"/>
      <c r="O627" s="23"/>
      <c r="P627" s="23"/>
      <c r="Q627" s="23"/>
      <c r="R627" s="23"/>
      <c r="T627" s="63"/>
      <c r="U627" s="63"/>
      <c r="V627" s="63"/>
      <c r="W627" s="63"/>
      <c r="X627" s="63"/>
      <c r="Y627" s="63"/>
      <c r="Z627" s="63"/>
      <c r="AN627" s="93" t="e">
        <f t="shared" si="113"/>
        <v>#DIV/0!</v>
      </c>
    </row>
    <row r="628" spans="1:40" s="62" customFormat="1" ht="38.25" hidden="1" x14ac:dyDescent="0.25">
      <c r="A628" s="31" t="s">
        <v>26</v>
      </c>
      <c r="B628" s="24" t="s">
        <v>26</v>
      </c>
      <c r="C628" s="10" t="s">
        <v>228</v>
      </c>
      <c r="D628" s="10">
        <v>0</v>
      </c>
      <c r="E628" s="10">
        <v>11</v>
      </c>
      <c r="F628" s="10">
        <v>961</v>
      </c>
      <c r="G628" s="10">
        <v>80070</v>
      </c>
      <c r="H628" s="25" t="s">
        <v>27</v>
      </c>
      <c r="I628" s="23">
        <f>I629</f>
        <v>0</v>
      </c>
      <c r="J628" s="23"/>
      <c r="K628" s="23"/>
      <c r="L628" s="23">
        <f>L629</f>
        <v>0</v>
      </c>
      <c r="M628" s="23"/>
      <c r="N628" s="23"/>
      <c r="O628" s="23"/>
      <c r="P628" s="23"/>
      <c r="Q628" s="23"/>
      <c r="R628" s="23"/>
      <c r="T628" s="63"/>
      <c r="U628" s="63"/>
      <c r="V628" s="63"/>
      <c r="W628" s="63"/>
      <c r="X628" s="63"/>
      <c r="Y628" s="63"/>
      <c r="Z628" s="63"/>
      <c r="AN628" s="93" t="e">
        <f t="shared" si="113"/>
        <v>#DIV/0!</v>
      </c>
    </row>
    <row r="629" spans="1:40" s="62" customFormat="1" ht="38.25" hidden="1" x14ac:dyDescent="0.25">
      <c r="A629" s="33" t="s">
        <v>28</v>
      </c>
      <c r="B629" s="24" t="s">
        <v>28</v>
      </c>
      <c r="C629" s="10" t="s">
        <v>228</v>
      </c>
      <c r="D629" s="10">
        <v>0</v>
      </c>
      <c r="E629" s="10">
        <v>11</v>
      </c>
      <c r="F629" s="10">
        <v>961</v>
      </c>
      <c r="G629" s="10">
        <v>80070</v>
      </c>
      <c r="H629" s="25">
        <v>244</v>
      </c>
      <c r="I629" s="23">
        <v>0</v>
      </c>
      <c r="J629" s="23"/>
      <c r="K629" s="23"/>
      <c r="L629" s="23">
        <v>0</v>
      </c>
      <c r="M629" s="23"/>
      <c r="N629" s="23"/>
      <c r="O629" s="23"/>
      <c r="P629" s="23"/>
      <c r="Q629" s="23"/>
      <c r="R629" s="23"/>
      <c r="T629" s="63"/>
      <c r="U629" s="63"/>
      <c r="V629" s="63"/>
      <c r="W629" s="63"/>
      <c r="X629" s="63"/>
      <c r="Y629" s="63"/>
      <c r="Z629" s="63"/>
      <c r="AN629" s="93" t="e">
        <f t="shared" si="113"/>
        <v>#DIV/0!</v>
      </c>
    </row>
    <row r="630" spans="1:40" ht="19.5" customHeight="1" x14ac:dyDescent="0.25">
      <c r="A630" s="52" t="s">
        <v>231</v>
      </c>
      <c r="B630" s="28" t="s">
        <v>232</v>
      </c>
      <c r="C630" s="14" t="s">
        <v>228</v>
      </c>
      <c r="D630" s="14">
        <v>0</v>
      </c>
      <c r="E630" s="14">
        <v>11</v>
      </c>
      <c r="F630" s="14">
        <v>961</v>
      </c>
      <c r="G630" s="14">
        <v>83000</v>
      </c>
      <c r="H630" s="21" t="s">
        <v>31</v>
      </c>
      <c r="I630" s="16">
        <f t="shared" ref="I630:R631" si="119">I631</f>
        <v>6268500</v>
      </c>
      <c r="J630" s="78"/>
      <c r="K630" s="16">
        <f t="shared" si="119"/>
        <v>-880661.52</v>
      </c>
      <c r="L630" s="16">
        <f t="shared" si="119"/>
        <v>5387838.4800000004</v>
      </c>
      <c r="M630" s="16"/>
      <c r="N630" s="16"/>
      <c r="O630" s="16">
        <f t="shared" si="119"/>
        <v>1156286.77</v>
      </c>
      <c r="P630" s="16"/>
      <c r="Q630" s="16"/>
      <c r="R630" s="16">
        <f t="shared" si="119"/>
        <v>4650000</v>
      </c>
      <c r="AN630" s="93">
        <f t="shared" si="113"/>
        <v>21.461051111539632</v>
      </c>
    </row>
    <row r="631" spans="1:40" ht="25.5" x14ac:dyDescent="0.25">
      <c r="A631" s="31" t="s">
        <v>233</v>
      </c>
      <c r="B631" s="24" t="s">
        <v>233</v>
      </c>
      <c r="C631" s="10" t="s">
        <v>228</v>
      </c>
      <c r="D631" s="10">
        <v>0</v>
      </c>
      <c r="E631" s="10">
        <v>11</v>
      </c>
      <c r="F631" s="10">
        <v>961</v>
      </c>
      <c r="G631" s="10">
        <v>83000</v>
      </c>
      <c r="H631" s="25" t="s">
        <v>234</v>
      </c>
      <c r="I631" s="23">
        <f t="shared" si="119"/>
        <v>6268500</v>
      </c>
      <c r="J631" s="23"/>
      <c r="K631" s="23">
        <f t="shared" si="119"/>
        <v>-880661.52</v>
      </c>
      <c r="L631" s="23">
        <f t="shared" si="119"/>
        <v>5387838.4800000004</v>
      </c>
      <c r="M631" s="23"/>
      <c r="N631" s="23"/>
      <c r="O631" s="23">
        <f t="shared" si="119"/>
        <v>1156286.77</v>
      </c>
      <c r="P631" s="23"/>
      <c r="Q631" s="23"/>
      <c r="R631" s="23">
        <f t="shared" si="119"/>
        <v>4650000</v>
      </c>
      <c r="AN631" s="93">
        <f t="shared" si="113"/>
        <v>21.461051111539632</v>
      </c>
    </row>
    <row r="632" spans="1:40" x14ac:dyDescent="0.25">
      <c r="A632" s="31" t="s">
        <v>232</v>
      </c>
      <c r="B632" s="24" t="s">
        <v>232</v>
      </c>
      <c r="C632" s="10" t="s">
        <v>228</v>
      </c>
      <c r="D632" s="10">
        <v>0</v>
      </c>
      <c r="E632" s="10">
        <v>11</v>
      </c>
      <c r="F632" s="10">
        <v>961</v>
      </c>
      <c r="G632" s="10">
        <v>83000</v>
      </c>
      <c r="H632" s="25">
        <v>730</v>
      </c>
      <c r="I632" s="23">
        <v>6268500</v>
      </c>
      <c r="J632" s="23"/>
      <c r="K632" s="23">
        <v>-880661.52</v>
      </c>
      <c r="L632" s="23">
        <f>6268500+K632</f>
        <v>5387838.4800000004</v>
      </c>
      <c r="M632" s="23"/>
      <c r="N632" s="23"/>
      <c r="O632" s="23">
        <v>1156286.77</v>
      </c>
      <c r="P632" s="23"/>
      <c r="Q632" s="23"/>
      <c r="R632" s="23">
        <v>4650000</v>
      </c>
      <c r="AN632" s="93">
        <f t="shared" si="113"/>
        <v>21.461051111539632</v>
      </c>
    </row>
    <row r="633" spans="1:40" s="29" customFormat="1" ht="25.5" x14ac:dyDescent="0.25">
      <c r="A633" s="12"/>
      <c r="B633" s="13" t="s">
        <v>125</v>
      </c>
      <c r="C633" s="14" t="s">
        <v>228</v>
      </c>
      <c r="D633" s="14">
        <v>0</v>
      </c>
      <c r="E633" s="14">
        <v>11</v>
      </c>
      <c r="F633" s="14">
        <v>961</v>
      </c>
      <c r="G633" s="14">
        <v>83360</v>
      </c>
      <c r="H633" s="15"/>
      <c r="I633" s="16">
        <f t="shared" ref="I633:R634" si="120">I634</f>
        <v>6080</v>
      </c>
      <c r="J633" s="16"/>
      <c r="K633" s="16"/>
      <c r="L633" s="16">
        <f t="shared" si="120"/>
        <v>6080</v>
      </c>
      <c r="M633" s="16"/>
      <c r="N633" s="16"/>
      <c r="O633" s="84">
        <f t="shared" si="120"/>
        <v>0</v>
      </c>
      <c r="P633" s="84"/>
      <c r="Q633" s="84"/>
      <c r="R633" s="84">
        <f t="shared" si="120"/>
        <v>6080</v>
      </c>
      <c r="S633" s="97"/>
      <c r="T633" s="98"/>
      <c r="U633" s="98"/>
      <c r="V633" s="98"/>
      <c r="W633" s="98"/>
      <c r="X633" s="98"/>
      <c r="Y633" s="98"/>
      <c r="Z633" s="98"/>
      <c r="AA633" s="97"/>
      <c r="AB633" s="97"/>
      <c r="AC633" s="97"/>
      <c r="AD633" s="97"/>
      <c r="AE633" s="97"/>
      <c r="AF633" s="97"/>
      <c r="AG633" s="97"/>
      <c r="AH633" s="97"/>
      <c r="AI633" s="97"/>
      <c r="AJ633" s="97"/>
      <c r="AK633" s="97"/>
      <c r="AL633" s="97"/>
      <c r="AM633" s="97"/>
      <c r="AN633" s="96">
        <f t="shared" si="113"/>
        <v>0</v>
      </c>
    </row>
    <row r="634" spans="1:40" x14ac:dyDescent="0.25">
      <c r="A634" s="31"/>
      <c r="B634" s="24" t="s">
        <v>57</v>
      </c>
      <c r="C634" s="10" t="s">
        <v>228</v>
      </c>
      <c r="D634" s="10">
        <v>0</v>
      </c>
      <c r="E634" s="10">
        <v>11</v>
      </c>
      <c r="F634" s="10">
        <v>961</v>
      </c>
      <c r="G634" s="10">
        <v>83360</v>
      </c>
      <c r="H634" s="25">
        <v>800</v>
      </c>
      <c r="I634" s="23">
        <f t="shared" si="120"/>
        <v>6080</v>
      </c>
      <c r="J634" s="23"/>
      <c r="K634" s="23"/>
      <c r="L634" s="23">
        <f t="shared" si="120"/>
        <v>6080</v>
      </c>
      <c r="M634" s="23"/>
      <c r="N634" s="23"/>
      <c r="O634" s="85">
        <f t="shared" si="120"/>
        <v>0</v>
      </c>
      <c r="P634" s="85"/>
      <c r="Q634" s="85"/>
      <c r="R634" s="85">
        <f t="shared" si="120"/>
        <v>6080</v>
      </c>
      <c r="S634" s="94"/>
      <c r="T634" s="95"/>
      <c r="U634" s="95"/>
      <c r="V634" s="95"/>
      <c r="W634" s="95"/>
      <c r="X634" s="95"/>
      <c r="Y634" s="95"/>
      <c r="Z634" s="95"/>
      <c r="AA634" s="94"/>
      <c r="AB634" s="94"/>
      <c r="AC634" s="94"/>
      <c r="AD634" s="94"/>
      <c r="AE634" s="94"/>
      <c r="AF634" s="94"/>
      <c r="AG634" s="94"/>
      <c r="AH634" s="94"/>
      <c r="AI634" s="94"/>
      <c r="AJ634" s="94"/>
      <c r="AK634" s="94"/>
      <c r="AL634" s="94"/>
      <c r="AM634" s="94"/>
      <c r="AN634" s="96">
        <f t="shared" si="113"/>
        <v>0</v>
      </c>
    </row>
    <row r="635" spans="1:40" x14ac:dyDescent="0.25">
      <c r="A635" s="31"/>
      <c r="B635" s="24" t="s">
        <v>60</v>
      </c>
      <c r="C635" s="10" t="s">
        <v>228</v>
      </c>
      <c r="D635" s="10">
        <v>0</v>
      </c>
      <c r="E635" s="10">
        <v>11</v>
      </c>
      <c r="F635" s="10">
        <v>961</v>
      </c>
      <c r="G635" s="10">
        <v>83360</v>
      </c>
      <c r="H635" s="25">
        <v>850</v>
      </c>
      <c r="I635" s="23">
        <f>I636+I637</f>
        <v>6080</v>
      </c>
      <c r="J635" s="23"/>
      <c r="K635" s="23"/>
      <c r="L635" s="23">
        <f>L636+L637</f>
        <v>6080</v>
      </c>
      <c r="M635" s="23"/>
      <c r="N635" s="23"/>
      <c r="O635" s="85">
        <f>O636+O637</f>
        <v>0</v>
      </c>
      <c r="P635" s="85"/>
      <c r="Q635" s="85"/>
      <c r="R635" s="85">
        <f>R636+R637</f>
        <v>6080</v>
      </c>
      <c r="S635" s="94"/>
      <c r="T635" s="95"/>
      <c r="U635" s="95"/>
      <c r="V635" s="95"/>
      <c r="W635" s="95"/>
      <c r="X635" s="95"/>
      <c r="Y635" s="95"/>
      <c r="Z635" s="95"/>
      <c r="AA635" s="94"/>
      <c r="AB635" s="94"/>
      <c r="AC635" s="94"/>
      <c r="AD635" s="94"/>
      <c r="AE635" s="94"/>
      <c r="AF635" s="94"/>
      <c r="AG635" s="94"/>
      <c r="AH635" s="94"/>
      <c r="AI635" s="94"/>
      <c r="AJ635" s="94"/>
      <c r="AK635" s="94"/>
      <c r="AL635" s="94"/>
      <c r="AM635" s="94"/>
      <c r="AN635" s="96">
        <f t="shared" si="113"/>
        <v>0</v>
      </c>
    </row>
    <row r="636" spans="1:40" hidden="1" x14ac:dyDescent="0.25">
      <c r="A636" s="31"/>
      <c r="B636" s="24" t="s">
        <v>131</v>
      </c>
      <c r="C636" s="10" t="s">
        <v>228</v>
      </c>
      <c r="D636" s="10">
        <v>0</v>
      </c>
      <c r="E636" s="10">
        <v>11</v>
      </c>
      <c r="F636" s="10">
        <v>961</v>
      </c>
      <c r="G636" s="10">
        <v>83360</v>
      </c>
      <c r="H636" s="25">
        <v>852</v>
      </c>
      <c r="I636" s="23">
        <v>0</v>
      </c>
      <c r="J636" s="23"/>
      <c r="K636" s="23"/>
      <c r="L636" s="23">
        <v>0</v>
      </c>
      <c r="M636" s="23"/>
      <c r="N636" s="23"/>
      <c r="O636" s="85">
        <v>0</v>
      </c>
      <c r="P636" s="85"/>
      <c r="Q636" s="85"/>
      <c r="R636" s="85">
        <v>0</v>
      </c>
      <c r="S636" s="94"/>
      <c r="T636" s="95"/>
      <c r="U636" s="95"/>
      <c r="V636" s="95"/>
      <c r="W636" s="95"/>
      <c r="X636" s="95"/>
      <c r="Y636" s="95"/>
      <c r="Z636" s="95"/>
      <c r="AA636" s="94"/>
      <c r="AB636" s="94"/>
      <c r="AC636" s="94"/>
      <c r="AD636" s="94"/>
      <c r="AE636" s="94"/>
      <c r="AF636" s="94"/>
      <c r="AG636" s="94"/>
      <c r="AH636" s="94"/>
      <c r="AI636" s="94"/>
      <c r="AJ636" s="94"/>
      <c r="AK636" s="94"/>
      <c r="AL636" s="94"/>
      <c r="AM636" s="94"/>
      <c r="AN636" s="96" t="e">
        <f t="shared" si="113"/>
        <v>#DIV/0!</v>
      </c>
    </row>
    <row r="637" spans="1:40" x14ac:dyDescent="0.25">
      <c r="A637" s="31"/>
      <c r="B637" s="13" t="s">
        <v>61</v>
      </c>
      <c r="C637" s="10" t="s">
        <v>228</v>
      </c>
      <c r="D637" s="10">
        <v>0</v>
      </c>
      <c r="E637" s="10">
        <v>11</v>
      </c>
      <c r="F637" s="10">
        <v>961</v>
      </c>
      <c r="G637" s="10">
        <v>83360</v>
      </c>
      <c r="H637" s="25">
        <v>853</v>
      </c>
      <c r="I637" s="23">
        <v>6080</v>
      </c>
      <c r="J637" s="23"/>
      <c r="K637" s="23"/>
      <c r="L637" s="23">
        <v>6080</v>
      </c>
      <c r="M637" s="23"/>
      <c r="N637" s="23"/>
      <c r="O637" s="85">
        <v>0</v>
      </c>
      <c r="P637" s="85"/>
      <c r="Q637" s="85"/>
      <c r="R637" s="85">
        <v>6080</v>
      </c>
      <c r="S637" s="94"/>
      <c r="T637" s="95"/>
      <c r="U637" s="95"/>
      <c r="V637" s="95"/>
      <c r="W637" s="95"/>
      <c r="X637" s="95"/>
      <c r="Y637" s="95"/>
      <c r="Z637" s="95"/>
      <c r="AA637" s="94"/>
      <c r="AB637" s="94"/>
      <c r="AC637" s="94"/>
      <c r="AD637" s="94"/>
      <c r="AE637" s="94"/>
      <c r="AF637" s="94"/>
      <c r="AG637" s="94"/>
      <c r="AH637" s="94"/>
      <c r="AI637" s="94"/>
      <c r="AJ637" s="94"/>
      <c r="AK637" s="94"/>
      <c r="AL637" s="94"/>
      <c r="AM637" s="94"/>
      <c r="AN637" s="96">
        <f t="shared" si="113"/>
        <v>0</v>
      </c>
    </row>
    <row r="638" spans="1:40" s="29" customFormat="1" ht="76.5" customHeight="1" x14ac:dyDescent="0.25">
      <c r="A638" s="47" t="s">
        <v>235</v>
      </c>
      <c r="B638" s="48" t="s">
        <v>320</v>
      </c>
      <c r="C638" s="22" t="s">
        <v>236</v>
      </c>
      <c r="D638" s="14"/>
      <c r="E638" s="14"/>
      <c r="F638" s="14"/>
      <c r="G638" s="14"/>
      <c r="H638" s="15"/>
      <c r="I638" s="16">
        <f>I664+I690+I701+I721+I639+I734</f>
        <v>121093068</v>
      </c>
      <c r="J638" s="16">
        <f>J664+J690+J701+J721+J639+J734</f>
        <v>3809887.42</v>
      </c>
      <c r="K638" s="16">
        <f>K664+K690+K701+K721+K639+K734</f>
        <v>2719115.52</v>
      </c>
      <c r="L638" s="16">
        <f>L664+L690+L701+L721+L639+L734</f>
        <v>127622070.94</v>
      </c>
      <c r="M638" s="16"/>
      <c r="N638" s="16"/>
      <c r="O638" s="16">
        <f>O664+O690+O701+O721+O639+O734</f>
        <v>2554399.0300000003</v>
      </c>
      <c r="P638" s="16"/>
      <c r="Q638" s="16"/>
      <c r="R638" s="16">
        <f>R664+R690+R701+R721+R639+R734+R660</f>
        <v>182609028.25999999</v>
      </c>
      <c r="T638" s="30"/>
      <c r="U638" s="30"/>
      <c r="V638" s="30"/>
      <c r="W638" s="30"/>
      <c r="X638" s="30"/>
      <c r="Y638" s="30"/>
      <c r="Z638" s="30"/>
      <c r="AN638" s="93">
        <f t="shared" si="113"/>
        <v>2.0015339127359253</v>
      </c>
    </row>
    <row r="639" spans="1:40" s="29" customFormat="1" ht="66.75" customHeight="1" x14ac:dyDescent="0.25">
      <c r="A639" s="47"/>
      <c r="B639" s="13" t="s">
        <v>237</v>
      </c>
      <c r="C639" s="22" t="s">
        <v>236</v>
      </c>
      <c r="D639" s="14">
        <v>0</v>
      </c>
      <c r="E639" s="14">
        <v>11</v>
      </c>
      <c r="F639" s="14"/>
      <c r="G639" s="14"/>
      <c r="H639" s="15"/>
      <c r="I639" s="84">
        <f>I640</f>
        <v>0</v>
      </c>
      <c r="J639" s="16">
        <f>J640</f>
        <v>2248150</v>
      </c>
      <c r="K639" s="16"/>
      <c r="L639" s="16">
        <f>L640</f>
        <v>2248150</v>
      </c>
      <c r="M639" s="16"/>
      <c r="N639" s="16"/>
      <c r="O639" s="16">
        <f>O640</f>
        <v>299100</v>
      </c>
      <c r="P639" s="16"/>
      <c r="Q639" s="16"/>
      <c r="R639" s="16">
        <f>R640+R645</f>
        <v>543478.26</v>
      </c>
      <c r="T639" s="30"/>
      <c r="U639" s="30"/>
      <c r="V639" s="30"/>
      <c r="W639" s="30"/>
      <c r="X639" s="30"/>
      <c r="Y639" s="30"/>
      <c r="Z639" s="30"/>
      <c r="AN639" s="93">
        <f t="shared" si="113"/>
        <v>13.30427240175255</v>
      </c>
    </row>
    <row r="640" spans="1:40" s="29" customFormat="1" ht="45.75" customHeight="1" x14ac:dyDescent="0.25">
      <c r="A640" s="47"/>
      <c r="B640" s="13" t="s">
        <v>18</v>
      </c>
      <c r="C640" s="22" t="s">
        <v>236</v>
      </c>
      <c r="D640" s="14">
        <v>0</v>
      </c>
      <c r="E640" s="14">
        <v>11</v>
      </c>
      <c r="F640" s="14">
        <v>902</v>
      </c>
      <c r="G640" s="14"/>
      <c r="H640" s="15"/>
      <c r="I640" s="84">
        <f>I641+I656</f>
        <v>0</v>
      </c>
      <c r="J640" s="16">
        <f>J641+J656+J649</f>
        <v>2248150</v>
      </c>
      <c r="K640" s="16"/>
      <c r="L640" s="16">
        <f>L641+L656+L649</f>
        <v>2248150</v>
      </c>
      <c r="M640" s="16"/>
      <c r="N640" s="16"/>
      <c r="O640" s="16">
        <f>O641+O656+O649</f>
        <v>299100</v>
      </c>
      <c r="P640" s="16"/>
      <c r="Q640" s="16"/>
      <c r="R640" s="16"/>
      <c r="T640" s="30"/>
      <c r="U640" s="30"/>
      <c r="V640" s="30"/>
      <c r="W640" s="30"/>
      <c r="X640" s="30"/>
      <c r="Y640" s="30"/>
      <c r="Z640" s="30"/>
      <c r="AN640" s="93">
        <f t="shared" si="113"/>
        <v>13.30427240175255</v>
      </c>
    </row>
    <row r="641" spans="1:40" s="29" customFormat="1" ht="60" hidden="1" customHeight="1" x14ac:dyDescent="0.25">
      <c r="A641" s="47"/>
      <c r="B641" s="13" t="s">
        <v>237</v>
      </c>
      <c r="C641" s="22" t="s">
        <v>236</v>
      </c>
      <c r="D641" s="14">
        <v>0</v>
      </c>
      <c r="E641" s="14">
        <v>11</v>
      </c>
      <c r="F641" s="14">
        <v>902</v>
      </c>
      <c r="G641" s="14" t="s">
        <v>238</v>
      </c>
      <c r="H641" s="64"/>
      <c r="I641" s="16">
        <f>I642</f>
        <v>0</v>
      </c>
      <c r="J641" s="80"/>
      <c r="K641" s="80"/>
      <c r="L641" s="16">
        <f>L642</f>
        <v>0</v>
      </c>
      <c r="M641" s="16"/>
      <c r="N641" s="16"/>
      <c r="O641" s="16"/>
      <c r="P641" s="16"/>
      <c r="Q641" s="16"/>
      <c r="R641" s="16"/>
      <c r="T641" s="30"/>
      <c r="U641" s="30"/>
      <c r="V641" s="30"/>
      <c r="W641" s="30"/>
      <c r="X641" s="30"/>
      <c r="Y641" s="30"/>
      <c r="Z641" s="30"/>
      <c r="AN641" s="93" t="e">
        <f t="shared" si="113"/>
        <v>#DIV/0!</v>
      </c>
    </row>
    <row r="642" spans="1:40" s="29" customFormat="1" ht="42" hidden="1" customHeight="1" x14ac:dyDescent="0.25">
      <c r="A642" s="47"/>
      <c r="B642" s="24" t="s">
        <v>24</v>
      </c>
      <c r="C642" s="9" t="s">
        <v>236</v>
      </c>
      <c r="D642" s="10">
        <v>0</v>
      </c>
      <c r="E642" s="10">
        <v>11</v>
      </c>
      <c r="F642" s="10">
        <v>902</v>
      </c>
      <c r="G642" s="10" t="s">
        <v>238</v>
      </c>
      <c r="H642" s="25">
        <v>200</v>
      </c>
      <c r="I642" s="23">
        <f>I643</f>
        <v>0</v>
      </c>
      <c r="J642" s="23"/>
      <c r="K642" s="23"/>
      <c r="L642" s="23">
        <f>L643</f>
        <v>0</v>
      </c>
      <c r="M642" s="23"/>
      <c r="N642" s="23"/>
      <c r="O642" s="16"/>
      <c r="P642" s="16"/>
      <c r="Q642" s="16"/>
      <c r="R642" s="16"/>
      <c r="T642" s="30"/>
      <c r="U642" s="30"/>
      <c r="V642" s="30"/>
      <c r="W642" s="30"/>
      <c r="X642" s="30"/>
      <c r="Y642" s="30"/>
      <c r="Z642" s="30"/>
      <c r="AN642" s="93" t="e">
        <f t="shared" si="113"/>
        <v>#DIV/0!</v>
      </c>
    </row>
    <row r="643" spans="1:40" s="29" customFormat="1" ht="48.75" hidden="1" customHeight="1" x14ac:dyDescent="0.25">
      <c r="A643" s="47"/>
      <c r="B643" s="24" t="s">
        <v>26</v>
      </c>
      <c r="C643" s="9" t="s">
        <v>236</v>
      </c>
      <c r="D643" s="10">
        <v>0</v>
      </c>
      <c r="E643" s="10">
        <v>11</v>
      </c>
      <c r="F643" s="10">
        <v>902</v>
      </c>
      <c r="G643" s="10" t="s">
        <v>238</v>
      </c>
      <c r="H643" s="25">
        <v>240</v>
      </c>
      <c r="I643" s="23">
        <f>I644</f>
        <v>0</v>
      </c>
      <c r="J643" s="23"/>
      <c r="K643" s="23"/>
      <c r="L643" s="23">
        <f>L644</f>
        <v>0</v>
      </c>
      <c r="M643" s="23"/>
      <c r="N643" s="23"/>
      <c r="O643" s="16"/>
      <c r="P643" s="16"/>
      <c r="Q643" s="16"/>
      <c r="R643" s="16"/>
      <c r="T643" s="30"/>
      <c r="U643" s="30"/>
      <c r="V643" s="30"/>
      <c r="W643" s="30"/>
      <c r="X643" s="30"/>
      <c r="Y643" s="30"/>
      <c r="Z643" s="30"/>
      <c r="AN643" s="93" t="e">
        <f t="shared" si="113"/>
        <v>#DIV/0!</v>
      </c>
    </row>
    <row r="644" spans="1:40" s="29" customFormat="1" ht="45" hidden="1" customHeight="1" x14ac:dyDescent="0.25">
      <c r="A644" s="47"/>
      <c r="B644" s="24" t="s">
        <v>28</v>
      </c>
      <c r="C644" s="9" t="s">
        <v>236</v>
      </c>
      <c r="D644" s="10">
        <v>0</v>
      </c>
      <c r="E644" s="10">
        <v>11</v>
      </c>
      <c r="F644" s="10">
        <v>902</v>
      </c>
      <c r="G644" s="10" t="s">
        <v>238</v>
      </c>
      <c r="H644" s="25">
        <v>244</v>
      </c>
      <c r="I644" s="23">
        <v>0</v>
      </c>
      <c r="J644" s="23"/>
      <c r="K644" s="23"/>
      <c r="L644" s="23">
        <v>0</v>
      </c>
      <c r="M644" s="23"/>
      <c r="N644" s="23"/>
      <c r="O644" s="16"/>
      <c r="P644" s="16"/>
      <c r="Q644" s="16"/>
      <c r="R644" s="16"/>
      <c r="T644" s="30"/>
      <c r="U644" s="30"/>
      <c r="V644" s="30"/>
      <c r="W644" s="30"/>
      <c r="X644" s="30"/>
      <c r="Y644" s="30"/>
      <c r="Z644" s="30"/>
      <c r="AN644" s="93" t="e">
        <f t="shared" si="113"/>
        <v>#DIV/0!</v>
      </c>
    </row>
    <row r="645" spans="1:40" s="29" customFormat="1" hidden="1" x14ac:dyDescent="0.25">
      <c r="A645" s="47"/>
      <c r="B645" s="13" t="s">
        <v>250</v>
      </c>
      <c r="C645" s="22" t="s">
        <v>236</v>
      </c>
      <c r="D645" s="14">
        <v>0</v>
      </c>
      <c r="E645" s="14">
        <v>11</v>
      </c>
      <c r="F645" s="14">
        <v>902</v>
      </c>
      <c r="G645" s="14" t="s">
        <v>251</v>
      </c>
      <c r="H645" s="15"/>
      <c r="I645" s="23"/>
      <c r="J645" s="23"/>
      <c r="K645" s="23"/>
      <c r="L645" s="23"/>
      <c r="M645" s="23"/>
      <c r="N645" s="23"/>
      <c r="O645" s="16"/>
      <c r="P645" s="16"/>
      <c r="Q645" s="16"/>
      <c r="R645" s="16">
        <f>R646</f>
        <v>543478.26</v>
      </c>
      <c r="T645" s="30"/>
      <c r="U645" s="30"/>
      <c r="V645" s="30"/>
      <c r="W645" s="30"/>
      <c r="X645" s="30"/>
      <c r="Y645" s="30"/>
      <c r="Z645" s="30"/>
      <c r="AN645" s="93" t="e">
        <f t="shared" si="113"/>
        <v>#DIV/0!</v>
      </c>
    </row>
    <row r="646" spans="1:40" s="29" customFormat="1" ht="45" hidden="1" customHeight="1" x14ac:dyDescent="0.25">
      <c r="A646" s="47"/>
      <c r="B646" s="24" t="s">
        <v>24</v>
      </c>
      <c r="C646" s="9" t="s">
        <v>236</v>
      </c>
      <c r="D646" s="10">
        <v>0</v>
      </c>
      <c r="E646" s="10">
        <v>11</v>
      </c>
      <c r="F646" s="10">
        <v>902</v>
      </c>
      <c r="G646" s="10" t="s">
        <v>251</v>
      </c>
      <c r="H646" s="25">
        <v>200</v>
      </c>
      <c r="I646" s="23"/>
      <c r="J646" s="23"/>
      <c r="K646" s="23"/>
      <c r="L646" s="23"/>
      <c r="M646" s="23"/>
      <c r="N646" s="23"/>
      <c r="O646" s="16"/>
      <c r="P646" s="16"/>
      <c r="Q646" s="16"/>
      <c r="R646" s="16">
        <f>R647</f>
        <v>543478.26</v>
      </c>
      <c r="T646" s="30"/>
      <c r="U646" s="30"/>
      <c r="V646" s="30"/>
      <c r="W646" s="30"/>
      <c r="X646" s="30"/>
      <c r="Y646" s="30"/>
      <c r="Z646" s="30"/>
      <c r="AN646" s="93" t="e">
        <f t="shared" si="113"/>
        <v>#DIV/0!</v>
      </c>
    </row>
    <row r="647" spans="1:40" s="29" customFormat="1" ht="45" hidden="1" customHeight="1" x14ac:dyDescent="0.25">
      <c r="A647" s="47"/>
      <c r="B647" s="24" t="s">
        <v>26</v>
      </c>
      <c r="C647" s="9" t="s">
        <v>236</v>
      </c>
      <c r="D647" s="10">
        <v>0</v>
      </c>
      <c r="E647" s="10">
        <v>11</v>
      </c>
      <c r="F647" s="10">
        <v>902</v>
      </c>
      <c r="G647" s="10" t="s">
        <v>251</v>
      </c>
      <c r="H647" s="25">
        <v>240</v>
      </c>
      <c r="I647" s="23"/>
      <c r="J647" s="23"/>
      <c r="K647" s="23"/>
      <c r="L647" s="23"/>
      <c r="M647" s="23"/>
      <c r="N647" s="23"/>
      <c r="O647" s="16"/>
      <c r="P647" s="16"/>
      <c r="Q647" s="16"/>
      <c r="R647" s="16">
        <f>R648</f>
        <v>543478.26</v>
      </c>
      <c r="T647" s="30"/>
      <c r="U647" s="30"/>
      <c r="V647" s="30"/>
      <c r="W647" s="30"/>
      <c r="X647" s="30"/>
      <c r="Y647" s="30"/>
      <c r="Z647" s="30"/>
      <c r="AN647" s="93" t="e">
        <f t="shared" si="113"/>
        <v>#DIV/0!</v>
      </c>
    </row>
    <row r="648" spans="1:40" s="29" customFormat="1" ht="45" hidden="1" customHeight="1" x14ac:dyDescent="0.25">
      <c r="A648" s="47"/>
      <c r="B648" s="24" t="s">
        <v>252</v>
      </c>
      <c r="C648" s="9" t="s">
        <v>236</v>
      </c>
      <c r="D648" s="10">
        <v>0</v>
      </c>
      <c r="E648" s="10">
        <v>11</v>
      </c>
      <c r="F648" s="10">
        <v>902</v>
      </c>
      <c r="G648" s="10" t="s">
        <v>251</v>
      </c>
      <c r="H648" s="25">
        <v>243</v>
      </c>
      <c r="I648" s="23"/>
      <c r="J648" s="23"/>
      <c r="K648" s="23"/>
      <c r="L648" s="23"/>
      <c r="M648" s="23"/>
      <c r="N648" s="23"/>
      <c r="O648" s="16"/>
      <c r="P648" s="23">
        <v>543478.26</v>
      </c>
      <c r="Q648" s="23"/>
      <c r="R648" s="16">
        <f>P648</f>
        <v>543478.26</v>
      </c>
      <c r="T648" s="30"/>
      <c r="U648" s="30"/>
      <c r="V648" s="30"/>
      <c r="W648" s="30"/>
      <c r="X648" s="30"/>
      <c r="Y648" s="30"/>
      <c r="Z648" s="30"/>
      <c r="AN648" s="93" t="e">
        <f t="shared" si="113"/>
        <v>#DIV/0!</v>
      </c>
    </row>
    <row r="649" spans="1:40" s="29" customFormat="1" ht="25.5" x14ac:dyDescent="0.25">
      <c r="A649" s="47"/>
      <c r="B649" s="28" t="s">
        <v>91</v>
      </c>
      <c r="C649" s="22" t="s">
        <v>236</v>
      </c>
      <c r="D649" s="14">
        <v>0</v>
      </c>
      <c r="E649" s="14">
        <v>11</v>
      </c>
      <c r="F649" s="14">
        <v>902</v>
      </c>
      <c r="G649" s="14">
        <v>81740</v>
      </c>
      <c r="H649" s="25"/>
      <c r="I649" s="16"/>
      <c r="J649" s="16">
        <f>J650+J653</f>
        <v>2248150</v>
      </c>
      <c r="K649" s="16"/>
      <c r="L649" s="16">
        <f>L650+L653</f>
        <v>2248150</v>
      </c>
      <c r="M649" s="16"/>
      <c r="N649" s="16"/>
      <c r="O649" s="16">
        <f>O650+O653</f>
        <v>299100</v>
      </c>
      <c r="P649" s="23"/>
      <c r="Q649" s="23"/>
      <c r="R649" s="16"/>
      <c r="T649" s="30"/>
      <c r="U649" s="30"/>
      <c r="V649" s="30"/>
      <c r="W649" s="30"/>
      <c r="X649" s="30"/>
      <c r="Y649" s="30"/>
      <c r="Z649" s="30"/>
      <c r="AN649" s="93">
        <f t="shared" si="113"/>
        <v>13.30427240175255</v>
      </c>
    </row>
    <row r="650" spans="1:40" s="29" customFormat="1" ht="38.25" x14ac:dyDescent="0.25">
      <c r="A650" s="47"/>
      <c r="B650" s="24" t="s">
        <v>68</v>
      </c>
      <c r="C650" s="9" t="s">
        <v>236</v>
      </c>
      <c r="D650" s="10">
        <v>0</v>
      </c>
      <c r="E650" s="10">
        <v>11</v>
      </c>
      <c r="F650" s="10">
        <v>902</v>
      </c>
      <c r="G650" s="10">
        <v>81740</v>
      </c>
      <c r="H650" s="25">
        <v>400</v>
      </c>
      <c r="I650" s="23"/>
      <c r="J650" s="23">
        <f>J651</f>
        <v>1000000</v>
      </c>
      <c r="K650" s="23"/>
      <c r="L650" s="23">
        <f>L651</f>
        <v>1000000</v>
      </c>
      <c r="M650" s="23"/>
      <c r="N650" s="23"/>
      <c r="O650" s="23">
        <f>O651</f>
        <v>299100</v>
      </c>
      <c r="P650" s="23"/>
      <c r="Q650" s="23"/>
      <c r="R650" s="16"/>
      <c r="T650" s="30"/>
      <c r="U650" s="30"/>
      <c r="V650" s="30"/>
      <c r="W650" s="30"/>
      <c r="X650" s="30"/>
      <c r="Y650" s="30"/>
      <c r="Z650" s="30"/>
      <c r="AN650" s="93">
        <f t="shared" si="113"/>
        <v>29.909999999999997</v>
      </c>
    </row>
    <row r="651" spans="1:40" s="29" customFormat="1" x14ac:dyDescent="0.25">
      <c r="A651" s="47"/>
      <c r="B651" s="24" t="s">
        <v>69</v>
      </c>
      <c r="C651" s="9" t="s">
        <v>236</v>
      </c>
      <c r="D651" s="10">
        <v>0</v>
      </c>
      <c r="E651" s="10">
        <v>11</v>
      </c>
      <c r="F651" s="10">
        <v>902</v>
      </c>
      <c r="G651" s="10">
        <v>81740</v>
      </c>
      <c r="H651" s="25">
        <v>410</v>
      </c>
      <c r="I651" s="23"/>
      <c r="J651" s="23">
        <f>J652</f>
        <v>1000000</v>
      </c>
      <c r="K651" s="23"/>
      <c r="L651" s="23">
        <f>L652</f>
        <v>1000000</v>
      </c>
      <c r="M651" s="23"/>
      <c r="N651" s="23"/>
      <c r="O651" s="23">
        <f>O652</f>
        <v>299100</v>
      </c>
      <c r="P651" s="23"/>
      <c r="Q651" s="23"/>
      <c r="R651" s="16"/>
      <c r="T651" s="30"/>
      <c r="U651" s="30"/>
      <c r="V651" s="30"/>
      <c r="W651" s="30"/>
      <c r="X651" s="30"/>
      <c r="Y651" s="30"/>
      <c r="Z651" s="30"/>
      <c r="AN651" s="93">
        <f t="shared" si="113"/>
        <v>29.909999999999997</v>
      </c>
    </row>
    <row r="652" spans="1:40" s="29" customFormat="1" ht="51" x14ac:dyDescent="0.25">
      <c r="A652" s="47"/>
      <c r="B652" s="24" t="s">
        <v>92</v>
      </c>
      <c r="C652" s="9" t="s">
        <v>236</v>
      </c>
      <c r="D652" s="10">
        <v>0</v>
      </c>
      <c r="E652" s="10">
        <v>11</v>
      </c>
      <c r="F652" s="10">
        <v>902</v>
      </c>
      <c r="G652" s="10">
        <v>81740</v>
      </c>
      <c r="H652" s="25">
        <v>414</v>
      </c>
      <c r="I652" s="23"/>
      <c r="J652" s="23">
        <v>1000000</v>
      </c>
      <c r="K652" s="23"/>
      <c r="L652" s="23">
        <f>J652</f>
        <v>1000000</v>
      </c>
      <c r="M652" s="23"/>
      <c r="N652" s="23"/>
      <c r="O652" s="16">
        <v>299100</v>
      </c>
      <c r="P652" s="23"/>
      <c r="Q652" s="23"/>
      <c r="R652" s="16"/>
      <c r="T652" s="30"/>
      <c r="U652" s="30"/>
      <c r="V652" s="30"/>
      <c r="W652" s="30"/>
      <c r="X652" s="30"/>
      <c r="Y652" s="30"/>
      <c r="Z652" s="30"/>
      <c r="AN652" s="93">
        <f t="shared" si="113"/>
        <v>29.909999999999997</v>
      </c>
    </row>
    <row r="653" spans="1:40" s="29" customFormat="1" x14ac:dyDescent="0.25">
      <c r="A653" s="47"/>
      <c r="B653" s="24" t="s">
        <v>57</v>
      </c>
      <c r="C653" s="9" t="s">
        <v>236</v>
      </c>
      <c r="D653" s="10">
        <v>0</v>
      </c>
      <c r="E653" s="10">
        <v>11</v>
      </c>
      <c r="F653" s="10">
        <v>902</v>
      </c>
      <c r="G653" s="10">
        <v>81740</v>
      </c>
      <c r="H653" s="25">
        <v>800</v>
      </c>
      <c r="I653" s="23"/>
      <c r="J653" s="23">
        <f>J654</f>
        <v>1248150</v>
      </c>
      <c r="K653" s="23"/>
      <c r="L653" s="23">
        <f>L654</f>
        <v>1248150</v>
      </c>
      <c r="M653" s="23"/>
      <c r="N653" s="23"/>
      <c r="O653" s="16"/>
      <c r="P653" s="23"/>
      <c r="Q653" s="23"/>
      <c r="R653" s="16"/>
      <c r="T653" s="30"/>
      <c r="U653" s="30"/>
      <c r="V653" s="30"/>
      <c r="W653" s="30"/>
      <c r="X653" s="30"/>
      <c r="Y653" s="30"/>
      <c r="Z653" s="30"/>
      <c r="AN653" s="96">
        <f t="shared" si="113"/>
        <v>0</v>
      </c>
    </row>
    <row r="654" spans="1:40" s="29" customFormat="1" ht="45" customHeight="1" x14ac:dyDescent="0.25">
      <c r="A654" s="47"/>
      <c r="B654" s="24" t="s">
        <v>84</v>
      </c>
      <c r="C654" s="9" t="s">
        <v>236</v>
      </c>
      <c r="D654" s="10">
        <v>0</v>
      </c>
      <c r="E654" s="10">
        <v>11</v>
      </c>
      <c r="F654" s="10">
        <v>902</v>
      </c>
      <c r="G654" s="10">
        <v>81740</v>
      </c>
      <c r="H654" s="25">
        <v>810</v>
      </c>
      <c r="I654" s="23"/>
      <c r="J654" s="23">
        <f>J655</f>
        <v>1248150</v>
      </c>
      <c r="K654" s="23"/>
      <c r="L654" s="23">
        <f>L655</f>
        <v>1248150</v>
      </c>
      <c r="M654" s="23"/>
      <c r="N654" s="23"/>
      <c r="O654" s="16"/>
      <c r="P654" s="23"/>
      <c r="Q654" s="23"/>
      <c r="R654" s="16"/>
      <c r="T654" s="30"/>
      <c r="U654" s="30"/>
      <c r="V654" s="30"/>
      <c r="W654" s="30"/>
      <c r="X654" s="30"/>
      <c r="Y654" s="30"/>
      <c r="Z654" s="30"/>
      <c r="AN654" s="96">
        <f t="shared" si="113"/>
        <v>0</v>
      </c>
    </row>
    <row r="655" spans="1:40" s="29" customFormat="1" ht="45" customHeight="1" x14ac:dyDescent="0.25">
      <c r="A655" s="47"/>
      <c r="B655" s="24" t="s">
        <v>245</v>
      </c>
      <c r="C655" s="9" t="s">
        <v>236</v>
      </c>
      <c r="D655" s="10">
        <v>0</v>
      </c>
      <c r="E655" s="10">
        <v>11</v>
      </c>
      <c r="F655" s="10">
        <v>902</v>
      </c>
      <c r="G655" s="10">
        <v>81740</v>
      </c>
      <c r="H655" s="25">
        <v>813</v>
      </c>
      <c r="I655" s="23"/>
      <c r="J655" s="23">
        <v>1248150</v>
      </c>
      <c r="K655" s="23"/>
      <c r="L655" s="23">
        <f>J655</f>
        <v>1248150</v>
      </c>
      <c r="M655" s="23"/>
      <c r="N655" s="23"/>
      <c r="O655" s="16"/>
      <c r="P655" s="23"/>
      <c r="Q655" s="23"/>
      <c r="R655" s="16"/>
      <c r="T655" s="30"/>
      <c r="U655" s="30"/>
      <c r="V655" s="30"/>
      <c r="W655" s="30"/>
      <c r="X655" s="30"/>
      <c r="Y655" s="30"/>
      <c r="Z655" s="30"/>
      <c r="AN655" s="96">
        <f t="shared" ref="AN655:AN718" si="121">O655/L655*100</f>
        <v>0</v>
      </c>
    </row>
    <row r="656" spans="1:40" s="29" customFormat="1" ht="45" hidden="1" customHeight="1" x14ac:dyDescent="0.25">
      <c r="A656" s="47"/>
      <c r="B656" s="24" t="s">
        <v>239</v>
      </c>
      <c r="C656" s="9" t="s">
        <v>236</v>
      </c>
      <c r="D656" s="10">
        <v>0</v>
      </c>
      <c r="E656" s="10">
        <v>11</v>
      </c>
      <c r="F656" s="10">
        <v>902</v>
      </c>
      <c r="G656" s="10">
        <v>81850</v>
      </c>
      <c r="H656" s="25"/>
      <c r="I656" s="23">
        <f>I657</f>
        <v>0</v>
      </c>
      <c r="J656" s="23"/>
      <c r="K656" s="23"/>
      <c r="L656" s="23">
        <f>L657</f>
        <v>0</v>
      </c>
      <c r="M656" s="23"/>
      <c r="N656" s="23"/>
      <c r="O656" s="16"/>
      <c r="P656" s="16"/>
      <c r="Q656" s="16"/>
      <c r="R656" s="16"/>
      <c r="T656" s="30"/>
      <c r="U656" s="30"/>
      <c r="V656" s="30"/>
      <c r="W656" s="30"/>
      <c r="X656" s="30"/>
      <c r="Y656" s="30"/>
      <c r="Z656" s="30"/>
      <c r="AN656" s="93" t="e">
        <f t="shared" si="121"/>
        <v>#DIV/0!</v>
      </c>
    </row>
    <row r="657" spans="1:40" s="29" customFormat="1" ht="45" hidden="1" customHeight="1" x14ac:dyDescent="0.25">
      <c r="A657" s="47"/>
      <c r="B657" s="24" t="s">
        <v>24</v>
      </c>
      <c r="C657" s="9" t="s">
        <v>236</v>
      </c>
      <c r="D657" s="10">
        <v>0</v>
      </c>
      <c r="E657" s="10">
        <v>11</v>
      </c>
      <c r="F657" s="10">
        <v>902</v>
      </c>
      <c r="G657" s="10">
        <v>81850</v>
      </c>
      <c r="H657" s="25">
        <v>200</v>
      </c>
      <c r="I657" s="23">
        <f>I658</f>
        <v>0</v>
      </c>
      <c r="J657" s="23"/>
      <c r="K657" s="23"/>
      <c r="L657" s="23">
        <f>L658</f>
        <v>0</v>
      </c>
      <c r="M657" s="23"/>
      <c r="N657" s="23"/>
      <c r="O657" s="16"/>
      <c r="P657" s="16"/>
      <c r="Q657" s="16"/>
      <c r="R657" s="16"/>
      <c r="T657" s="30"/>
      <c r="U657" s="30"/>
      <c r="V657" s="30"/>
      <c r="W657" s="30"/>
      <c r="X657" s="30"/>
      <c r="Y657" s="30"/>
      <c r="Z657" s="30"/>
      <c r="AN657" s="93" t="e">
        <f t="shared" si="121"/>
        <v>#DIV/0!</v>
      </c>
    </row>
    <row r="658" spans="1:40" s="29" customFormat="1" ht="45" hidden="1" customHeight="1" x14ac:dyDescent="0.25">
      <c r="A658" s="47"/>
      <c r="B658" s="24" t="s">
        <v>26</v>
      </c>
      <c r="C658" s="9" t="s">
        <v>236</v>
      </c>
      <c r="D658" s="10">
        <v>0</v>
      </c>
      <c r="E658" s="10">
        <v>11</v>
      </c>
      <c r="F658" s="10">
        <v>902</v>
      </c>
      <c r="G658" s="10">
        <v>81850</v>
      </c>
      <c r="H658" s="25">
        <v>240</v>
      </c>
      <c r="I658" s="23">
        <f>I659</f>
        <v>0</v>
      </c>
      <c r="J658" s="23"/>
      <c r="K658" s="23"/>
      <c r="L658" s="23">
        <f>L659</f>
        <v>0</v>
      </c>
      <c r="M658" s="23"/>
      <c r="N658" s="23"/>
      <c r="O658" s="16"/>
      <c r="P658" s="16"/>
      <c r="Q658" s="16"/>
      <c r="R658" s="16"/>
      <c r="T658" s="30"/>
      <c r="U658" s="30"/>
      <c r="V658" s="30"/>
      <c r="W658" s="30"/>
      <c r="X658" s="30"/>
      <c r="Y658" s="30"/>
      <c r="Z658" s="30"/>
      <c r="AN658" s="93" t="e">
        <f t="shared" si="121"/>
        <v>#DIV/0!</v>
      </c>
    </row>
    <row r="659" spans="1:40" s="29" customFormat="1" ht="45" hidden="1" customHeight="1" x14ac:dyDescent="0.25">
      <c r="A659" s="47"/>
      <c r="B659" s="24" t="s">
        <v>28</v>
      </c>
      <c r="C659" s="9" t="s">
        <v>236</v>
      </c>
      <c r="D659" s="10">
        <v>0</v>
      </c>
      <c r="E659" s="10">
        <v>11</v>
      </c>
      <c r="F659" s="10">
        <v>902</v>
      </c>
      <c r="G659" s="10">
        <v>81850</v>
      </c>
      <c r="H659" s="25">
        <v>244</v>
      </c>
      <c r="I659" s="23">
        <v>0</v>
      </c>
      <c r="J659" s="23"/>
      <c r="K659" s="23"/>
      <c r="L659" s="23">
        <v>0</v>
      </c>
      <c r="M659" s="23"/>
      <c r="N659" s="23"/>
      <c r="O659" s="16"/>
      <c r="P659" s="16"/>
      <c r="Q659" s="16"/>
      <c r="R659" s="16"/>
      <c r="T659" s="30"/>
      <c r="U659" s="30"/>
      <c r="V659" s="30"/>
      <c r="W659" s="30"/>
      <c r="X659" s="30"/>
      <c r="Y659" s="30"/>
      <c r="Z659" s="30"/>
      <c r="AN659" s="93" t="e">
        <f t="shared" si="121"/>
        <v>#DIV/0!</v>
      </c>
    </row>
    <row r="660" spans="1:40" s="29" customFormat="1" ht="45" hidden="1" customHeight="1" x14ac:dyDescent="0.25">
      <c r="A660" s="47"/>
      <c r="B660" s="28" t="s">
        <v>254</v>
      </c>
      <c r="C660" s="22" t="s">
        <v>236</v>
      </c>
      <c r="D660" s="14">
        <v>0</v>
      </c>
      <c r="E660" s="14">
        <v>11</v>
      </c>
      <c r="F660" s="14">
        <v>902</v>
      </c>
      <c r="G660" s="14">
        <v>83260</v>
      </c>
      <c r="H660" s="15"/>
      <c r="I660" s="23"/>
      <c r="J660" s="23"/>
      <c r="K660" s="23"/>
      <c r="L660" s="23"/>
      <c r="M660" s="23"/>
      <c r="N660" s="23"/>
      <c r="O660" s="16">
        <f>O661</f>
        <v>0</v>
      </c>
      <c r="P660" s="16"/>
      <c r="Q660" s="16"/>
      <c r="R660" s="16">
        <f>R661</f>
        <v>300000</v>
      </c>
      <c r="T660" s="30"/>
      <c r="U660" s="30"/>
      <c r="V660" s="30"/>
      <c r="W660" s="30"/>
      <c r="X660" s="30"/>
      <c r="Y660" s="30"/>
      <c r="Z660" s="30"/>
      <c r="AN660" s="93" t="e">
        <f t="shared" si="121"/>
        <v>#DIV/0!</v>
      </c>
    </row>
    <row r="661" spans="1:40" s="29" customFormat="1" ht="45" hidden="1" customHeight="1" x14ac:dyDescent="0.25">
      <c r="A661" s="47"/>
      <c r="B661" s="24" t="s">
        <v>24</v>
      </c>
      <c r="C661" s="9" t="s">
        <v>236</v>
      </c>
      <c r="D661" s="10">
        <v>0</v>
      </c>
      <c r="E661" s="10">
        <v>11</v>
      </c>
      <c r="F661" s="10">
        <v>902</v>
      </c>
      <c r="G661" s="10">
        <v>83260</v>
      </c>
      <c r="H661" s="25">
        <v>200</v>
      </c>
      <c r="I661" s="23"/>
      <c r="J661" s="23"/>
      <c r="K661" s="23"/>
      <c r="L661" s="23"/>
      <c r="M661" s="23"/>
      <c r="N661" s="23"/>
      <c r="O661" s="16">
        <f>O662</f>
        <v>0</v>
      </c>
      <c r="P661" s="16"/>
      <c r="Q661" s="16"/>
      <c r="R661" s="16">
        <f>R662</f>
        <v>300000</v>
      </c>
      <c r="T661" s="30"/>
      <c r="U661" s="30"/>
      <c r="V661" s="30"/>
      <c r="W661" s="30"/>
      <c r="X661" s="30"/>
      <c r="Y661" s="30"/>
      <c r="Z661" s="30"/>
      <c r="AN661" s="93" t="e">
        <f t="shared" si="121"/>
        <v>#DIV/0!</v>
      </c>
    </row>
    <row r="662" spans="1:40" s="29" customFormat="1" ht="45" hidden="1" customHeight="1" x14ac:dyDescent="0.25">
      <c r="A662" s="47"/>
      <c r="B662" s="24" t="s">
        <v>26</v>
      </c>
      <c r="C662" s="9" t="s">
        <v>236</v>
      </c>
      <c r="D662" s="10">
        <v>0</v>
      </c>
      <c r="E662" s="10">
        <v>11</v>
      </c>
      <c r="F662" s="10">
        <v>902</v>
      </c>
      <c r="G662" s="10">
        <v>83260</v>
      </c>
      <c r="H662" s="25">
        <v>240</v>
      </c>
      <c r="I662" s="23"/>
      <c r="J662" s="23"/>
      <c r="K662" s="23"/>
      <c r="L662" s="23"/>
      <c r="M662" s="23"/>
      <c r="N662" s="23"/>
      <c r="O662" s="16">
        <f>O663</f>
        <v>0</v>
      </c>
      <c r="P662" s="16"/>
      <c r="Q662" s="16"/>
      <c r="R662" s="16">
        <f>R663</f>
        <v>300000</v>
      </c>
      <c r="T662" s="30"/>
      <c r="U662" s="30"/>
      <c r="V662" s="30"/>
      <c r="W662" s="30"/>
      <c r="X662" s="30"/>
      <c r="Y662" s="30"/>
      <c r="Z662" s="30"/>
      <c r="AN662" s="93" t="e">
        <f t="shared" si="121"/>
        <v>#DIV/0!</v>
      </c>
    </row>
    <row r="663" spans="1:40" s="29" customFormat="1" ht="45" hidden="1" customHeight="1" x14ac:dyDescent="0.25">
      <c r="A663" s="47"/>
      <c r="B663" s="24" t="s">
        <v>28</v>
      </c>
      <c r="C663" s="9" t="s">
        <v>236</v>
      </c>
      <c r="D663" s="10">
        <v>0</v>
      </c>
      <c r="E663" s="10">
        <v>11</v>
      </c>
      <c r="F663" s="10">
        <v>902</v>
      </c>
      <c r="G663" s="10">
        <v>83260</v>
      </c>
      <c r="H663" s="25">
        <v>244</v>
      </c>
      <c r="I663" s="23"/>
      <c r="J663" s="23"/>
      <c r="K663" s="23"/>
      <c r="L663" s="23"/>
      <c r="M663" s="23">
        <v>300000</v>
      </c>
      <c r="N663" s="23"/>
      <c r="O663" s="16">
        <v>0</v>
      </c>
      <c r="P663" s="23">
        <v>300000</v>
      </c>
      <c r="Q663" s="23"/>
      <c r="R663" s="16">
        <f>P663</f>
        <v>300000</v>
      </c>
      <c r="T663" s="30"/>
      <c r="U663" s="30"/>
      <c r="V663" s="30"/>
      <c r="W663" s="30"/>
      <c r="X663" s="30"/>
      <c r="Y663" s="30"/>
      <c r="Z663" s="30"/>
      <c r="AN663" s="93" t="e">
        <f t="shared" si="121"/>
        <v>#DIV/0!</v>
      </c>
    </row>
    <row r="664" spans="1:40" ht="69.75" customHeight="1" x14ac:dyDescent="0.25">
      <c r="A664" s="47" t="s">
        <v>240</v>
      </c>
      <c r="B664" s="48" t="s">
        <v>321</v>
      </c>
      <c r="C664" s="22" t="s">
        <v>236</v>
      </c>
      <c r="D664" s="14">
        <v>1</v>
      </c>
      <c r="E664" s="14"/>
      <c r="F664" s="14"/>
      <c r="G664" s="14"/>
      <c r="H664" s="15"/>
      <c r="I664" s="84">
        <f t="shared" ref="I664:R665" si="122">I665</f>
        <v>0</v>
      </c>
      <c r="J664" s="16"/>
      <c r="K664" s="16">
        <f t="shared" si="122"/>
        <v>2000000</v>
      </c>
      <c r="L664" s="16">
        <f t="shared" si="122"/>
        <v>2000000</v>
      </c>
      <c r="M664" s="16"/>
      <c r="N664" s="16"/>
      <c r="O664" s="84">
        <f t="shared" si="122"/>
        <v>0</v>
      </c>
      <c r="P664" s="84"/>
      <c r="Q664" s="84"/>
      <c r="R664" s="84">
        <f t="shared" si="122"/>
        <v>0</v>
      </c>
      <c r="S664" s="94"/>
      <c r="T664" s="95"/>
      <c r="U664" s="95"/>
      <c r="V664" s="95"/>
      <c r="W664" s="95"/>
      <c r="X664" s="95"/>
      <c r="Y664" s="95"/>
      <c r="Z664" s="95"/>
      <c r="AA664" s="94"/>
      <c r="AB664" s="94"/>
      <c r="AC664" s="94"/>
      <c r="AD664" s="94"/>
      <c r="AE664" s="94"/>
      <c r="AF664" s="94"/>
      <c r="AG664" s="94"/>
      <c r="AH664" s="94"/>
      <c r="AI664" s="94"/>
      <c r="AJ664" s="94"/>
      <c r="AK664" s="94"/>
      <c r="AL664" s="94"/>
      <c r="AM664" s="94"/>
      <c r="AN664" s="96">
        <f t="shared" si="121"/>
        <v>0</v>
      </c>
    </row>
    <row r="665" spans="1:40" ht="60.75" customHeight="1" x14ac:dyDescent="0.25">
      <c r="A665" s="47" t="s">
        <v>241</v>
      </c>
      <c r="B665" s="48" t="s">
        <v>241</v>
      </c>
      <c r="C665" s="22" t="s">
        <v>236</v>
      </c>
      <c r="D665" s="14">
        <v>1</v>
      </c>
      <c r="E665" s="14">
        <v>11</v>
      </c>
      <c r="F665" s="14"/>
      <c r="G665" s="14"/>
      <c r="H665" s="15"/>
      <c r="I665" s="84">
        <f t="shared" si="122"/>
        <v>0</v>
      </c>
      <c r="J665" s="16"/>
      <c r="K665" s="16">
        <f t="shared" si="122"/>
        <v>2000000</v>
      </c>
      <c r="L665" s="16">
        <f t="shared" si="122"/>
        <v>2000000</v>
      </c>
      <c r="M665" s="16"/>
      <c r="N665" s="16"/>
      <c r="O665" s="84">
        <f t="shared" si="122"/>
        <v>0</v>
      </c>
      <c r="P665" s="84"/>
      <c r="Q665" s="84"/>
      <c r="R665" s="84">
        <f t="shared" si="122"/>
        <v>0</v>
      </c>
      <c r="S665" s="94"/>
      <c r="T665" s="95"/>
      <c r="U665" s="95"/>
      <c r="V665" s="95"/>
      <c r="W665" s="95"/>
      <c r="X665" s="95"/>
      <c r="Y665" s="95"/>
      <c r="Z665" s="95"/>
      <c r="AA665" s="94"/>
      <c r="AB665" s="94"/>
      <c r="AC665" s="94"/>
      <c r="AD665" s="94"/>
      <c r="AE665" s="94"/>
      <c r="AF665" s="94"/>
      <c r="AG665" s="94"/>
      <c r="AH665" s="94"/>
      <c r="AI665" s="94"/>
      <c r="AJ665" s="94"/>
      <c r="AK665" s="94"/>
      <c r="AL665" s="94"/>
      <c r="AM665" s="94"/>
      <c r="AN665" s="96">
        <f t="shared" si="121"/>
        <v>0</v>
      </c>
    </row>
    <row r="666" spans="1:40" x14ac:dyDescent="0.25">
      <c r="A666" s="12" t="s">
        <v>18</v>
      </c>
      <c r="B666" s="13" t="s">
        <v>18</v>
      </c>
      <c r="C666" s="22" t="s">
        <v>236</v>
      </c>
      <c r="D666" s="14">
        <v>1</v>
      </c>
      <c r="E666" s="14">
        <v>11</v>
      </c>
      <c r="F666" s="14">
        <v>902</v>
      </c>
      <c r="G666" s="14"/>
      <c r="H666" s="15"/>
      <c r="I666" s="84">
        <f>I678+I682+I686+I671+I667</f>
        <v>0</v>
      </c>
      <c r="J666" s="16"/>
      <c r="K666" s="16">
        <f>K678+K682+K686+K671+K667</f>
        <v>2000000</v>
      </c>
      <c r="L666" s="16">
        <f>L678+L682+L686+L671+L667</f>
        <v>2000000</v>
      </c>
      <c r="M666" s="16"/>
      <c r="N666" s="16"/>
      <c r="O666" s="84">
        <f>O678+O682+O686+O671+O667</f>
        <v>0</v>
      </c>
      <c r="P666" s="84"/>
      <c r="Q666" s="84"/>
      <c r="R666" s="84">
        <f>R678+R682+R686+R671+R667</f>
        <v>0</v>
      </c>
      <c r="S666" s="94"/>
      <c r="T666" s="95"/>
      <c r="U666" s="95"/>
      <c r="V666" s="95"/>
      <c r="W666" s="95"/>
      <c r="X666" s="95"/>
      <c r="Y666" s="95"/>
      <c r="Z666" s="95"/>
      <c r="AA666" s="94"/>
      <c r="AB666" s="94"/>
      <c r="AC666" s="94"/>
      <c r="AD666" s="94"/>
      <c r="AE666" s="94"/>
      <c r="AF666" s="94"/>
      <c r="AG666" s="94"/>
      <c r="AH666" s="94"/>
      <c r="AI666" s="94"/>
      <c r="AJ666" s="94"/>
      <c r="AK666" s="94"/>
      <c r="AL666" s="94"/>
      <c r="AM666" s="94"/>
      <c r="AN666" s="96">
        <f t="shared" si="121"/>
        <v>0</v>
      </c>
    </row>
    <row r="667" spans="1:40" ht="38.25" hidden="1" x14ac:dyDescent="0.25">
      <c r="A667" s="12" t="s">
        <v>242</v>
      </c>
      <c r="B667" s="13" t="s">
        <v>243</v>
      </c>
      <c r="C667" s="22" t="s">
        <v>236</v>
      </c>
      <c r="D667" s="14">
        <v>1</v>
      </c>
      <c r="E667" s="14" t="s">
        <v>244</v>
      </c>
      <c r="F667" s="14">
        <v>902</v>
      </c>
      <c r="G667" s="14">
        <v>52430</v>
      </c>
      <c r="H667" s="15"/>
      <c r="I667" s="84">
        <f t="shared" ref="I667:R669" si="123">I668</f>
        <v>0</v>
      </c>
      <c r="J667" s="16"/>
      <c r="K667" s="16">
        <f t="shared" si="123"/>
        <v>0</v>
      </c>
      <c r="L667" s="16">
        <f t="shared" si="123"/>
        <v>0</v>
      </c>
      <c r="M667" s="16"/>
      <c r="N667" s="16"/>
      <c r="O667" s="84">
        <f t="shared" si="123"/>
        <v>0</v>
      </c>
      <c r="P667" s="84"/>
      <c r="Q667" s="84"/>
      <c r="R667" s="84">
        <f t="shared" si="123"/>
        <v>0</v>
      </c>
      <c r="S667" s="94"/>
      <c r="T667" s="95"/>
      <c r="U667" s="95"/>
      <c r="V667" s="95"/>
      <c r="W667" s="95"/>
      <c r="X667" s="95"/>
      <c r="Y667" s="95"/>
      <c r="Z667" s="95"/>
      <c r="AA667" s="94"/>
      <c r="AB667" s="94"/>
      <c r="AC667" s="94"/>
      <c r="AD667" s="94"/>
      <c r="AE667" s="94"/>
      <c r="AF667" s="94"/>
      <c r="AG667" s="94"/>
      <c r="AH667" s="94"/>
      <c r="AI667" s="94"/>
      <c r="AJ667" s="94"/>
      <c r="AK667" s="94"/>
      <c r="AL667" s="94"/>
      <c r="AM667" s="94"/>
      <c r="AN667" s="96" t="e">
        <f t="shared" si="121"/>
        <v>#DIV/0!</v>
      </c>
    </row>
    <row r="668" spans="1:40" ht="38.25" hidden="1" x14ac:dyDescent="0.25">
      <c r="A668" s="33" t="s">
        <v>68</v>
      </c>
      <c r="B668" s="24" t="s">
        <v>68</v>
      </c>
      <c r="C668" s="9" t="s">
        <v>236</v>
      </c>
      <c r="D668" s="10">
        <v>1</v>
      </c>
      <c r="E668" s="10" t="s">
        <v>244</v>
      </c>
      <c r="F668" s="10">
        <v>902</v>
      </c>
      <c r="G668" s="10">
        <v>52430</v>
      </c>
      <c r="H668" s="25">
        <v>400</v>
      </c>
      <c r="I668" s="85">
        <f t="shared" si="123"/>
        <v>0</v>
      </c>
      <c r="J668" s="23"/>
      <c r="K668" s="23">
        <f t="shared" si="123"/>
        <v>0</v>
      </c>
      <c r="L668" s="23">
        <f t="shared" si="123"/>
        <v>0</v>
      </c>
      <c r="M668" s="23"/>
      <c r="N668" s="23"/>
      <c r="O668" s="85">
        <f t="shared" si="123"/>
        <v>0</v>
      </c>
      <c r="P668" s="85"/>
      <c r="Q668" s="85"/>
      <c r="R668" s="85">
        <f t="shared" si="123"/>
        <v>0</v>
      </c>
      <c r="S668" s="94"/>
      <c r="T668" s="95"/>
      <c r="U668" s="95"/>
      <c r="V668" s="95"/>
      <c r="W668" s="95"/>
      <c r="X668" s="95"/>
      <c r="Y668" s="95"/>
      <c r="Z668" s="95"/>
      <c r="AA668" s="94"/>
      <c r="AB668" s="94"/>
      <c r="AC668" s="94"/>
      <c r="AD668" s="94"/>
      <c r="AE668" s="94"/>
      <c r="AF668" s="94"/>
      <c r="AG668" s="94"/>
      <c r="AH668" s="94"/>
      <c r="AI668" s="94"/>
      <c r="AJ668" s="94"/>
      <c r="AK668" s="94"/>
      <c r="AL668" s="94"/>
      <c r="AM668" s="94"/>
      <c r="AN668" s="96" t="e">
        <f t="shared" si="121"/>
        <v>#DIV/0!</v>
      </c>
    </row>
    <row r="669" spans="1:40" s="29" customFormat="1" hidden="1" x14ac:dyDescent="0.25">
      <c r="A669" s="33" t="s">
        <v>69</v>
      </c>
      <c r="B669" s="24" t="s">
        <v>69</v>
      </c>
      <c r="C669" s="9" t="s">
        <v>236</v>
      </c>
      <c r="D669" s="10">
        <v>1</v>
      </c>
      <c r="E669" s="10" t="s">
        <v>244</v>
      </c>
      <c r="F669" s="10">
        <v>902</v>
      </c>
      <c r="G669" s="10">
        <v>52430</v>
      </c>
      <c r="H669" s="25">
        <v>410</v>
      </c>
      <c r="I669" s="85">
        <f t="shared" si="123"/>
        <v>0</v>
      </c>
      <c r="J669" s="23"/>
      <c r="K669" s="23">
        <f t="shared" si="123"/>
        <v>0</v>
      </c>
      <c r="L669" s="23">
        <f t="shared" si="123"/>
        <v>0</v>
      </c>
      <c r="M669" s="23"/>
      <c r="N669" s="23"/>
      <c r="O669" s="85">
        <f t="shared" si="123"/>
        <v>0</v>
      </c>
      <c r="P669" s="85"/>
      <c r="Q669" s="85"/>
      <c r="R669" s="85">
        <f t="shared" si="123"/>
        <v>0</v>
      </c>
      <c r="S669" s="97"/>
      <c r="T669" s="98"/>
      <c r="U669" s="98"/>
      <c r="V669" s="98"/>
      <c r="W669" s="98"/>
      <c r="X669" s="98"/>
      <c r="Y669" s="98"/>
      <c r="Z669" s="98"/>
      <c r="AA669" s="97"/>
      <c r="AB669" s="97"/>
      <c r="AC669" s="97"/>
      <c r="AD669" s="97"/>
      <c r="AE669" s="97"/>
      <c r="AF669" s="97"/>
      <c r="AG669" s="97"/>
      <c r="AH669" s="97"/>
      <c r="AI669" s="97"/>
      <c r="AJ669" s="97"/>
      <c r="AK669" s="97"/>
      <c r="AL669" s="97"/>
      <c r="AM669" s="97"/>
      <c r="AN669" s="96" t="e">
        <f t="shared" si="121"/>
        <v>#DIV/0!</v>
      </c>
    </row>
    <row r="670" spans="1:40" s="29" customFormat="1" ht="51" hidden="1" x14ac:dyDescent="0.25">
      <c r="A670" s="33" t="s">
        <v>92</v>
      </c>
      <c r="B670" s="24" t="s">
        <v>92</v>
      </c>
      <c r="C670" s="9" t="s">
        <v>236</v>
      </c>
      <c r="D670" s="10">
        <v>1</v>
      </c>
      <c r="E670" s="10" t="s">
        <v>244</v>
      </c>
      <c r="F670" s="10">
        <v>902</v>
      </c>
      <c r="G670" s="10">
        <v>52430</v>
      </c>
      <c r="H670" s="25">
        <v>414</v>
      </c>
      <c r="I670" s="85">
        <v>0</v>
      </c>
      <c r="J670" s="23"/>
      <c r="K670" s="23">
        <v>0</v>
      </c>
      <c r="L670" s="23">
        <v>0</v>
      </c>
      <c r="M670" s="23"/>
      <c r="N670" s="23"/>
      <c r="O670" s="85">
        <v>0</v>
      </c>
      <c r="P670" s="85"/>
      <c r="Q670" s="85"/>
      <c r="R670" s="85">
        <v>0</v>
      </c>
      <c r="S670" s="97"/>
      <c r="T670" s="98"/>
      <c r="U670" s="98"/>
      <c r="V670" s="98"/>
      <c r="W670" s="98"/>
      <c r="X670" s="98"/>
      <c r="Y670" s="98"/>
      <c r="Z670" s="98"/>
      <c r="AA670" s="97"/>
      <c r="AB670" s="97"/>
      <c r="AC670" s="97"/>
      <c r="AD670" s="97"/>
      <c r="AE670" s="97"/>
      <c r="AF670" s="97"/>
      <c r="AG670" s="97"/>
      <c r="AH670" s="97"/>
      <c r="AI670" s="97"/>
      <c r="AJ670" s="97"/>
      <c r="AK670" s="97"/>
      <c r="AL670" s="97"/>
      <c r="AM670" s="97"/>
      <c r="AN670" s="96" t="e">
        <f t="shared" si="121"/>
        <v>#DIV/0!</v>
      </c>
    </row>
    <row r="671" spans="1:40" s="29" customFormat="1" ht="25.5" x14ac:dyDescent="0.25">
      <c r="A671" s="33"/>
      <c r="B671" s="28" t="s">
        <v>91</v>
      </c>
      <c r="C671" s="22" t="s">
        <v>236</v>
      </c>
      <c r="D671" s="14">
        <v>1</v>
      </c>
      <c r="E671" s="14">
        <v>11</v>
      </c>
      <c r="F671" s="14">
        <v>902</v>
      </c>
      <c r="G671" s="14">
        <v>81740</v>
      </c>
      <c r="H671" s="15"/>
      <c r="I671" s="85">
        <f>I675+I672</f>
        <v>0</v>
      </c>
      <c r="J671" s="16"/>
      <c r="K671" s="23">
        <f>K675+K672</f>
        <v>2000000</v>
      </c>
      <c r="L671" s="23">
        <f>L675+L672</f>
        <v>2000000</v>
      </c>
      <c r="M671" s="23"/>
      <c r="N671" s="23"/>
      <c r="O671" s="85"/>
      <c r="P671" s="85"/>
      <c r="Q671" s="85"/>
      <c r="R671" s="85"/>
      <c r="S671" s="97"/>
      <c r="T671" s="98"/>
      <c r="U671" s="98"/>
      <c r="V671" s="98"/>
      <c r="W671" s="98"/>
      <c r="X671" s="98"/>
      <c r="Y671" s="98"/>
      <c r="Z671" s="98"/>
      <c r="AA671" s="97"/>
      <c r="AB671" s="97"/>
      <c r="AC671" s="97"/>
      <c r="AD671" s="97"/>
      <c r="AE671" s="97"/>
      <c r="AF671" s="97"/>
      <c r="AG671" s="97"/>
      <c r="AH671" s="97"/>
      <c r="AI671" s="97"/>
      <c r="AJ671" s="97"/>
      <c r="AK671" s="97"/>
      <c r="AL671" s="97"/>
      <c r="AM671" s="97"/>
      <c r="AN671" s="96">
        <f t="shared" si="121"/>
        <v>0</v>
      </c>
    </row>
    <row r="672" spans="1:40" s="29" customFormat="1" ht="38.25" x14ac:dyDescent="0.25">
      <c r="A672" s="33"/>
      <c r="B672" s="24" t="s">
        <v>68</v>
      </c>
      <c r="C672" s="9" t="s">
        <v>236</v>
      </c>
      <c r="D672" s="10">
        <v>1</v>
      </c>
      <c r="E672" s="10">
        <v>11</v>
      </c>
      <c r="F672" s="10">
        <v>902</v>
      </c>
      <c r="G672" s="10">
        <v>81740</v>
      </c>
      <c r="H672" s="25">
        <v>400</v>
      </c>
      <c r="I672" s="85">
        <f>I673</f>
        <v>0</v>
      </c>
      <c r="J672" s="23"/>
      <c r="K672" s="23">
        <f>K673</f>
        <v>2000000</v>
      </c>
      <c r="L672" s="23">
        <f>L673</f>
        <v>2000000</v>
      </c>
      <c r="M672" s="23"/>
      <c r="N672" s="23"/>
      <c r="O672" s="85"/>
      <c r="P672" s="85"/>
      <c r="Q672" s="85"/>
      <c r="R672" s="85"/>
      <c r="S672" s="97"/>
      <c r="T672" s="98"/>
      <c r="U672" s="98"/>
      <c r="V672" s="98"/>
      <c r="W672" s="98"/>
      <c r="X672" s="98"/>
      <c r="Y672" s="98"/>
      <c r="Z672" s="98"/>
      <c r="AA672" s="97"/>
      <c r="AB672" s="97"/>
      <c r="AC672" s="97"/>
      <c r="AD672" s="97"/>
      <c r="AE672" s="97"/>
      <c r="AF672" s="97"/>
      <c r="AG672" s="97"/>
      <c r="AH672" s="97"/>
      <c r="AI672" s="97"/>
      <c r="AJ672" s="97"/>
      <c r="AK672" s="97"/>
      <c r="AL672" s="97"/>
      <c r="AM672" s="97"/>
      <c r="AN672" s="96">
        <f t="shared" si="121"/>
        <v>0</v>
      </c>
    </row>
    <row r="673" spans="1:40" s="29" customFormat="1" x14ac:dyDescent="0.25">
      <c r="A673" s="33"/>
      <c r="B673" s="24" t="s">
        <v>69</v>
      </c>
      <c r="C673" s="9" t="s">
        <v>236</v>
      </c>
      <c r="D673" s="10">
        <v>1</v>
      </c>
      <c r="E673" s="10">
        <v>11</v>
      </c>
      <c r="F673" s="10">
        <v>902</v>
      </c>
      <c r="G673" s="10">
        <v>81740</v>
      </c>
      <c r="H673" s="25">
        <v>410</v>
      </c>
      <c r="I673" s="85">
        <f>I674</f>
        <v>0</v>
      </c>
      <c r="J673" s="23"/>
      <c r="K673" s="23">
        <f>K674</f>
        <v>2000000</v>
      </c>
      <c r="L673" s="23">
        <f>L674</f>
        <v>2000000</v>
      </c>
      <c r="M673" s="23"/>
      <c r="N673" s="23"/>
      <c r="O673" s="85"/>
      <c r="P673" s="85"/>
      <c r="Q673" s="85"/>
      <c r="R673" s="85"/>
      <c r="S673" s="97"/>
      <c r="T673" s="98"/>
      <c r="U673" s="98"/>
      <c r="V673" s="98"/>
      <c r="W673" s="98"/>
      <c r="X673" s="98"/>
      <c r="Y673" s="98"/>
      <c r="Z673" s="98"/>
      <c r="AA673" s="97"/>
      <c r="AB673" s="97"/>
      <c r="AC673" s="97"/>
      <c r="AD673" s="97"/>
      <c r="AE673" s="97"/>
      <c r="AF673" s="97"/>
      <c r="AG673" s="97"/>
      <c r="AH673" s="97"/>
      <c r="AI673" s="97"/>
      <c r="AJ673" s="97"/>
      <c r="AK673" s="97"/>
      <c r="AL673" s="97"/>
      <c r="AM673" s="97"/>
      <c r="AN673" s="96">
        <f t="shared" si="121"/>
        <v>0</v>
      </c>
    </row>
    <row r="674" spans="1:40" s="29" customFormat="1" ht="51" x14ac:dyDescent="0.25">
      <c r="A674" s="33"/>
      <c r="B674" s="24" t="s">
        <v>92</v>
      </c>
      <c r="C674" s="9" t="s">
        <v>236</v>
      </c>
      <c r="D674" s="10">
        <v>1</v>
      </c>
      <c r="E674" s="10">
        <v>11</v>
      </c>
      <c r="F674" s="10">
        <v>902</v>
      </c>
      <c r="G674" s="10">
        <v>81740</v>
      </c>
      <c r="H674" s="25">
        <v>414</v>
      </c>
      <c r="I674" s="85">
        <v>0</v>
      </c>
      <c r="J674" s="23">
        <v>0</v>
      </c>
      <c r="K674" s="23">
        <v>2000000</v>
      </c>
      <c r="L674" s="23">
        <f>K674</f>
        <v>2000000</v>
      </c>
      <c r="M674" s="23"/>
      <c r="N674" s="23"/>
      <c r="O674" s="23"/>
      <c r="P674" s="23"/>
      <c r="Q674" s="23"/>
      <c r="R674" s="23"/>
      <c r="T674" s="30"/>
      <c r="U674" s="30"/>
      <c r="V674" s="30"/>
      <c r="W674" s="30"/>
      <c r="X674" s="30"/>
      <c r="Y674" s="30"/>
      <c r="Z674" s="30"/>
      <c r="AN674" s="96">
        <f t="shared" si="121"/>
        <v>0</v>
      </c>
    </row>
    <row r="675" spans="1:40" s="29" customFormat="1" hidden="1" x14ac:dyDescent="0.25">
      <c r="A675" s="33"/>
      <c r="B675" s="24" t="s">
        <v>57</v>
      </c>
      <c r="C675" s="9" t="s">
        <v>236</v>
      </c>
      <c r="D675" s="10">
        <v>1</v>
      </c>
      <c r="E675" s="10">
        <v>11</v>
      </c>
      <c r="F675" s="10">
        <v>902</v>
      </c>
      <c r="G675" s="10">
        <v>81740</v>
      </c>
      <c r="H675" s="25">
        <v>800</v>
      </c>
      <c r="I675" s="23">
        <f>I676</f>
        <v>0</v>
      </c>
      <c r="J675" s="23"/>
      <c r="K675" s="23"/>
      <c r="L675" s="23">
        <f>L676</f>
        <v>0</v>
      </c>
      <c r="M675" s="23"/>
      <c r="N675" s="23"/>
      <c r="O675" s="23"/>
      <c r="P675" s="23"/>
      <c r="Q675" s="23"/>
      <c r="R675" s="23"/>
      <c r="T675" s="30"/>
      <c r="U675" s="30"/>
      <c r="V675" s="30"/>
      <c r="W675" s="30"/>
      <c r="X675" s="30"/>
      <c r="Y675" s="30"/>
      <c r="Z675" s="30"/>
      <c r="AN675" s="93" t="e">
        <f t="shared" si="121"/>
        <v>#DIV/0!</v>
      </c>
    </row>
    <row r="676" spans="1:40" s="29" customFormat="1" ht="63.75" hidden="1" x14ac:dyDescent="0.25">
      <c r="A676" s="33"/>
      <c r="B676" s="24" t="s">
        <v>84</v>
      </c>
      <c r="C676" s="9" t="s">
        <v>236</v>
      </c>
      <c r="D676" s="10">
        <v>1</v>
      </c>
      <c r="E676" s="10">
        <v>11</v>
      </c>
      <c r="F676" s="10">
        <v>902</v>
      </c>
      <c r="G676" s="10">
        <v>81740</v>
      </c>
      <c r="H676" s="25">
        <v>810</v>
      </c>
      <c r="I676" s="23">
        <f>I677</f>
        <v>0</v>
      </c>
      <c r="J676" s="23"/>
      <c r="K676" s="23"/>
      <c r="L676" s="23">
        <f>L677</f>
        <v>0</v>
      </c>
      <c r="M676" s="23"/>
      <c r="N676" s="23"/>
      <c r="O676" s="23"/>
      <c r="P676" s="23"/>
      <c r="Q676" s="23"/>
      <c r="R676" s="23"/>
      <c r="T676" s="30"/>
      <c r="U676" s="30"/>
      <c r="V676" s="30"/>
      <c r="W676" s="30"/>
      <c r="X676" s="30"/>
      <c r="Y676" s="30"/>
      <c r="Z676" s="30"/>
      <c r="AN676" s="93" t="e">
        <f t="shared" si="121"/>
        <v>#DIV/0!</v>
      </c>
    </row>
    <row r="677" spans="1:40" s="29" customFormat="1" ht="114.75" hidden="1" x14ac:dyDescent="0.25">
      <c r="A677" s="33"/>
      <c r="B677" s="24" t="s">
        <v>245</v>
      </c>
      <c r="C677" s="9" t="s">
        <v>236</v>
      </c>
      <c r="D677" s="10">
        <v>1</v>
      </c>
      <c r="E677" s="10">
        <v>11</v>
      </c>
      <c r="F677" s="10">
        <v>902</v>
      </c>
      <c r="G677" s="10">
        <v>81740</v>
      </c>
      <c r="H677" s="25">
        <v>813</v>
      </c>
      <c r="I677" s="23">
        <v>0</v>
      </c>
      <c r="J677" s="23"/>
      <c r="K677" s="23"/>
      <c r="L677" s="23">
        <v>0</v>
      </c>
      <c r="M677" s="23"/>
      <c r="N677" s="23"/>
      <c r="O677" s="23"/>
      <c r="P677" s="23"/>
      <c r="Q677" s="23"/>
      <c r="R677" s="23"/>
      <c r="T677" s="30"/>
      <c r="U677" s="30"/>
      <c r="V677" s="30"/>
      <c r="W677" s="30"/>
      <c r="X677" s="30"/>
      <c r="Y677" s="30"/>
      <c r="Z677" s="30"/>
      <c r="AN677" s="93" t="e">
        <f t="shared" si="121"/>
        <v>#DIV/0!</v>
      </c>
    </row>
    <row r="678" spans="1:40" s="29" customFormat="1" ht="59.25" hidden="1" customHeight="1" x14ac:dyDescent="0.25">
      <c r="A678" s="34" t="s">
        <v>139</v>
      </c>
      <c r="B678" s="13" t="s">
        <v>246</v>
      </c>
      <c r="C678" s="22" t="s">
        <v>236</v>
      </c>
      <c r="D678" s="14">
        <v>1</v>
      </c>
      <c r="E678" s="14">
        <v>11</v>
      </c>
      <c r="F678" s="14">
        <v>902</v>
      </c>
      <c r="G678" s="14" t="s">
        <v>140</v>
      </c>
      <c r="H678" s="15"/>
      <c r="I678" s="16">
        <f t="shared" ref="I678:R680" si="124">I679</f>
        <v>0</v>
      </c>
      <c r="J678" s="16"/>
      <c r="K678" s="16"/>
      <c r="L678" s="16">
        <f t="shared" si="124"/>
        <v>0</v>
      </c>
      <c r="M678" s="16"/>
      <c r="N678" s="16"/>
      <c r="O678" s="16">
        <f t="shared" si="124"/>
        <v>0</v>
      </c>
      <c r="P678" s="16"/>
      <c r="Q678" s="16"/>
      <c r="R678" s="16">
        <f t="shared" si="124"/>
        <v>0</v>
      </c>
      <c r="T678" s="30"/>
      <c r="U678" s="30"/>
      <c r="V678" s="30"/>
      <c r="W678" s="30"/>
      <c r="X678" s="30"/>
      <c r="Y678" s="30"/>
      <c r="Z678" s="30"/>
      <c r="AN678" s="93" t="e">
        <f t="shared" si="121"/>
        <v>#DIV/0!</v>
      </c>
    </row>
    <row r="679" spans="1:40" s="29" customFormat="1" ht="38.25" hidden="1" x14ac:dyDescent="0.25">
      <c r="A679" s="33" t="s">
        <v>68</v>
      </c>
      <c r="B679" s="24" t="s">
        <v>68</v>
      </c>
      <c r="C679" s="9" t="s">
        <v>236</v>
      </c>
      <c r="D679" s="10">
        <v>1</v>
      </c>
      <c r="E679" s="10">
        <v>11</v>
      </c>
      <c r="F679" s="10">
        <v>902</v>
      </c>
      <c r="G679" s="10" t="s">
        <v>140</v>
      </c>
      <c r="H679" s="25">
        <v>400</v>
      </c>
      <c r="I679" s="23">
        <f t="shared" si="124"/>
        <v>0</v>
      </c>
      <c r="J679" s="23"/>
      <c r="K679" s="23"/>
      <c r="L679" s="23">
        <f t="shared" si="124"/>
        <v>0</v>
      </c>
      <c r="M679" s="23"/>
      <c r="N679" s="23"/>
      <c r="O679" s="23">
        <f t="shared" si="124"/>
        <v>0</v>
      </c>
      <c r="P679" s="23"/>
      <c r="Q679" s="23"/>
      <c r="R679" s="23">
        <f t="shared" si="124"/>
        <v>0</v>
      </c>
      <c r="T679" s="30"/>
      <c r="U679" s="30"/>
      <c r="V679" s="30"/>
      <c r="W679" s="30"/>
      <c r="X679" s="30"/>
      <c r="Y679" s="30"/>
      <c r="Z679" s="30"/>
      <c r="AN679" s="93" t="e">
        <f t="shared" si="121"/>
        <v>#DIV/0!</v>
      </c>
    </row>
    <row r="680" spans="1:40" s="29" customFormat="1" hidden="1" x14ac:dyDescent="0.25">
      <c r="A680" s="33" t="s">
        <v>69</v>
      </c>
      <c r="B680" s="24" t="s">
        <v>69</v>
      </c>
      <c r="C680" s="9" t="s">
        <v>236</v>
      </c>
      <c r="D680" s="10">
        <v>1</v>
      </c>
      <c r="E680" s="10">
        <v>11</v>
      </c>
      <c r="F680" s="10">
        <v>902</v>
      </c>
      <c r="G680" s="10" t="s">
        <v>140</v>
      </c>
      <c r="H680" s="25">
        <v>410</v>
      </c>
      <c r="I680" s="23">
        <f t="shared" si="124"/>
        <v>0</v>
      </c>
      <c r="J680" s="23"/>
      <c r="K680" s="23"/>
      <c r="L680" s="23">
        <f t="shared" si="124"/>
        <v>0</v>
      </c>
      <c r="M680" s="23"/>
      <c r="N680" s="23"/>
      <c r="O680" s="23">
        <f t="shared" si="124"/>
        <v>0</v>
      </c>
      <c r="P680" s="23"/>
      <c r="Q680" s="23"/>
      <c r="R680" s="23">
        <f t="shared" si="124"/>
        <v>0</v>
      </c>
      <c r="T680" s="30"/>
      <c r="U680" s="30"/>
      <c r="V680" s="30"/>
      <c r="W680" s="30"/>
      <c r="X680" s="30"/>
      <c r="Y680" s="30"/>
      <c r="Z680" s="30"/>
      <c r="AN680" s="93" t="e">
        <f t="shared" si="121"/>
        <v>#DIV/0!</v>
      </c>
    </row>
    <row r="681" spans="1:40" s="29" customFormat="1" ht="51" hidden="1" x14ac:dyDescent="0.25">
      <c r="A681" s="33" t="s">
        <v>92</v>
      </c>
      <c r="B681" s="24" t="s">
        <v>92</v>
      </c>
      <c r="C681" s="9" t="s">
        <v>236</v>
      </c>
      <c r="D681" s="10">
        <v>1</v>
      </c>
      <c r="E681" s="10">
        <v>11</v>
      </c>
      <c r="F681" s="10">
        <v>902</v>
      </c>
      <c r="G681" s="10" t="s">
        <v>140</v>
      </c>
      <c r="H681" s="25">
        <v>414</v>
      </c>
      <c r="I681" s="23">
        <v>0</v>
      </c>
      <c r="J681" s="23"/>
      <c r="K681" s="23"/>
      <c r="L681" s="23">
        <v>0</v>
      </c>
      <c r="M681" s="23"/>
      <c r="N681" s="23"/>
      <c r="O681" s="23">
        <v>0</v>
      </c>
      <c r="P681" s="23"/>
      <c r="Q681" s="23"/>
      <c r="R681" s="23">
        <v>0</v>
      </c>
      <c r="T681" s="30"/>
      <c r="U681" s="30"/>
      <c r="V681" s="30"/>
      <c r="W681" s="30"/>
      <c r="X681" s="30"/>
      <c r="Y681" s="30"/>
      <c r="Z681" s="30"/>
      <c r="AN681" s="93" t="e">
        <f t="shared" si="121"/>
        <v>#DIV/0!</v>
      </c>
    </row>
    <row r="682" spans="1:40" s="29" customFormat="1" ht="25.5" hidden="1" x14ac:dyDescent="0.25">
      <c r="A682" s="33"/>
      <c r="B682" s="13" t="s">
        <v>247</v>
      </c>
      <c r="C682" s="9" t="s">
        <v>236</v>
      </c>
      <c r="D682" s="10">
        <v>1</v>
      </c>
      <c r="E682" s="10">
        <v>11</v>
      </c>
      <c r="F682" s="10">
        <v>902</v>
      </c>
      <c r="G682" s="10">
        <v>11270</v>
      </c>
      <c r="H682" s="65"/>
      <c r="I682" s="23"/>
      <c r="J682" s="81"/>
      <c r="K682" s="81"/>
      <c r="L682" s="23"/>
      <c r="M682" s="23"/>
      <c r="N682" s="23"/>
      <c r="O682" s="23">
        <f>O683</f>
        <v>0</v>
      </c>
      <c r="P682" s="23"/>
      <c r="Q682" s="23"/>
      <c r="R682" s="23"/>
      <c r="T682" s="30"/>
      <c r="U682" s="30"/>
      <c r="V682" s="30"/>
      <c r="W682" s="30"/>
      <c r="X682" s="30"/>
      <c r="Y682" s="30"/>
      <c r="Z682" s="30"/>
      <c r="AN682" s="93" t="e">
        <f t="shared" si="121"/>
        <v>#DIV/0!</v>
      </c>
    </row>
    <row r="683" spans="1:40" s="29" customFormat="1" ht="38.25" hidden="1" x14ac:dyDescent="0.25">
      <c r="A683" s="33"/>
      <c r="B683" s="24" t="s">
        <v>68</v>
      </c>
      <c r="C683" s="9" t="s">
        <v>236</v>
      </c>
      <c r="D683" s="10">
        <v>1</v>
      </c>
      <c r="E683" s="10">
        <v>11</v>
      </c>
      <c r="F683" s="10">
        <v>902</v>
      </c>
      <c r="G683" s="10">
        <v>11270</v>
      </c>
      <c r="H683" s="65">
        <v>400</v>
      </c>
      <c r="I683" s="23"/>
      <c r="J683" s="81"/>
      <c r="K683" s="81"/>
      <c r="L683" s="23"/>
      <c r="M683" s="23"/>
      <c r="N683" s="23"/>
      <c r="O683" s="23">
        <f>O684</f>
        <v>0</v>
      </c>
      <c r="P683" s="23"/>
      <c r="Q683" s="23"/>
      <c r="R683" s="23"/>
      <c r="T683" s="30"/>
      <c r="U683" s="30"/>
      <c r="V683" s="30"/>
      <c r="W683" s="30"/>
      <c r="X683" s="30"/>
      <c r="Y683" s="30"/>
      <c r="Z683" s="30"/>
      <c r="AN683" s="93" t="e">
        <f t="shared" si="121"/>
        <v>#DIV/0!</v>
      </c>
    </row>
    <row r="684" spans="1:40" s="29" customFormat="1" hidden="1" x14ac:dyDescent="0.25">
      <c r="A684" s="33"/>
      <c r="B684" s="24" t="s">
        <v>69</v>
      </c>
      <c r="C684" s="9" t="s">
        <v>236</v>
      </c>
      <c r="D684" s="10">
        <v>1</v>
      </c>
      <c r="E684" s="10">
        <v>11</v>
      </c>
      <c r="F684" s="10">
        <v>902</v>
      </c>
      <c r="G684" s="10">
        <v>11270</v>
      </c>
      <c r="H684" s="65">
        <v>410</v>
      </c>
      <c r="I684" s="23"/>
      <c r="J684" s="81"/>
      <c r="K684" s="81"/>
      <c r="L684" s="23"/>
      <c r="M684" s="23"/>
      <c r="N684" s="23"/>
      <c r="O684" s="23">
        <f>O685</f>
        <v>0</v>
      </c>
      <c r="P684" s="23"/>
      <c r="Q684" s="23"/>
      <c r="R684" s="23"/>
      <c r="T684" s="30"/>
      <c r="U684" s="30"/>
      <c r="V684" s="30"/>
      <c r="W684" s="30"/>
      <c r="X684" s="30"/>
      <c r="Y684" s="30"/>
      <c r="Z684" s="30"/>
      <c r="AN684" s="93" t="e">
        <f t="shared" si="121"/>
        <v>#DIV/0!</v>
      </c>
    </row>
    <row r="685" spans="1:40" s="29" customFormat="1" ht="51" hidden="1" x14ac:dyDescent="0.25">
      <c r="A685" s="33"/>
      <c r="B685" s="24" t="s">
        <v>92</v>
      </c>
      <c r="C685" s="9" t="s">
        <v>236</v>
      </c>
      <c r="D685" s="10">
        <v>1</v>
      </c>
      <c r="E685" s="10">
        <v>11</v>
      </c>
      <c r="F685" s="10">
        <v>902</v>
      </c>
      <c r="G685" s="10">
        <v>11270</v>
      </c>
      <c r="H685" s="65">
        <v>414</v>
      </c>
      <c r="I685" s="23"/>
      <c r="J685" s="81"/>
      <c r="K685" s="81"/>
      <c r="L685" s="23"/>
      <c r="M685" s="23"/>
      <c r="N685" s="23"/>
      <c r="O685" s="23">
        <v>0</v>
      </c>
      <c r="P685" s="23"/>
      <c r="Q685" s="23"/>
      <c r="R685" s="23"/>
      <c r="T685" s="30"/>
      <c r="U685" s="30"/>
      <c r="V685" s="30"/>
      <c r="W685" s="30"/>
      <c r="X685" s="30"/>
      <c r="Y685" s="30"/>
      <c r="Z685" s="30"/>
      <c r="AN685" s="93" t="e">
        <f t="shared" si="121"/>
        <v>#DIV/0!</v>
      </c>
    </row>
    <row r="686" spans="1:40" s="29" customFormat="1" ht="51" hidden="1" x14ac:dyDescent="0.25">
      <c r="A686" s="33"/>
      <c r="B686" s="24" t="s">
        <v>237</v>
      </c>
      <c r="C686" s="9" t="s">
        <v>236</v>
      </c>
      <c r="D686" s="10">
        <v>1</v>
      </c>
      <c r="E686" s="10">
        <v>11</v>
      </c>
      <c r="F686" s="10">
        <v>902</v>
      </c>
      <c r="G686" s="10" t="s">
        <v>238</v>
      </c>
      <c r="H686" s="65"/>
      <c r="I686" s="23">
        <f>I687</f>
        <v>0</v>
      </c>
      <c r="J686" s="81"/>
      <c r="K686" s="81"/>
      <c r="L686" s="23">
        <f>L687</f>
        <v>0</v>
      </c>
      <c r="M686" s="23"/>
      <c r="N686" s="23"/>
      <c r="O686" s="23"/>
      <c r="P686" s="23"/>
      <c r="Q686" s="23"/>
      <c r="R686" s="23"/>
      <c r="T686" s="30"/>
      <c r="U686" s="30"/>
      <c r="V686" s="30"/>
      <c r="W686" s="30"/>
      <c r="X686" s="30"/>
      <c r="Y686" s="30"/>
      <c r="Z686" s="30"/>
      <c r="AN686" s="93" t="e">
        <f t="shared" si="121"/>
        <v>#DIV/0!</v>
      </c>
    </row>
    <row r="687" spans="1:40" s="29" customFormat="1" ht="38.25" hidden="1" x14ac:dyDescent="0.25">
      <c r="A687" s="33"/>
      <c r="B687" s="24" t="s">
        <v>24</v>
      </c>
      <c r="C687" s="9" t="s">
        <v>236</v>
      </c>
      <c r="D687" s="10">
        <v>1</v>
      </c>
      <c r="E687" s="10">
        <v>11</v>
      </c>
      <c r="F687" s="10">
        <v>902</v>
      </c>
      <c r="G687" s="10" t="s">
        <v>238</v>
      </c>
      <c r="H687" s="25">
        <v>200</v>
      </c>
      <c r="I687" s="23">
        <f>I688</f>
        <v>0</v>
      </c>
      <c r="J687" s="23"/>
      <c r="K687" s="23"/>
      <c r="L687" s="23">
        <f>L688</f>
        <v>0</v>
      </c>
      <c r="M687" s="23"/>
      <c r="N687" s="23"/>
      <c r="O687" s="23"/>
      <c r="P687" s="23"/>
      <c r="Q687" s="23"/>
      <c r="R687" s="23"/>
      <c r="T687" s="30"/>
      <c r="U687" s="30"/>
      <c r="V687" s="30"/>
      <c r="W687" s="30"/>
      <c r="X687" s="30"/>
      <c r="Y687" s="30"/>
      <c r="Z687" s="30"/>
      <c r="AN687" s="93" t="e">
        <f t="shared" si="121"/>
        <v>#DIV/0!</v>
      </c>
    </row>
    <row r="688" spans="1:40" s="29" customFormat="1" ht="38.25" hidden="1" x14ac:dyDescent="0.25">
      <c r="A688" s="33"/>
      <c r="B688" s="24" t="s">
        <v>26</v>
      </c>
      <c r="C688" s="9" t="s">
        <v>236</v>
      </c>
      <c r="D688" s="10">
        <v>1</v>
      </c>
      <c r="E688" s="10">
        <v>11</v>
      </c>
      <c r="F688" s="10">
        <v>902</v>
      </c>
      <c r="G688" s="10" t="s">
        <v>238</v>
      </c>
      <c r="H688" s="25">
        <v>240</v>
      </c>
      <c r="I688" s="23">
        <f>I689</f>
        <v>0</v>
      </c>
      <c r="J688" s="23"/>
      <c r="K688" s="23"/>
      <c r="L688" s="23">
        <f>L689</f>
        <v>0</v>
      </c>
      <c r="M688" s="23"/>
      <c r="N688" s="23"/>
      <c r="O688" s="23"/>
      <c r="P688" s="23"/>
      <c r="Q688" s="23"/>
      <c r="R688" s="23"/>
      <c r="T688" s="30"/>
      <c r="U688" s="30"/>
      <c r="V688" s="30"/>
      <c r="W688" s="30"/>
      <c r="X688" s="30"/>
      <c r="Y688" s="30"/>
      <c r="Z688" s="30"/>
      <c r="AN688" s="93" t="e">
        <f t="shared" si="121"/>
        <v>#DIV/0!</v>
      </c>
    </row>
    <row r="689" spans="1:40" s="29" customFormat="1" ht="38.25" hidden="1" x14ac:dyDescent="0.25">
      <c r="A689" s="33"/>
      <c r="B689" s="24" t="s">
        <v>28</v>
      </c>
      <c r="C689" s="9" t="s">
        <v>236</v>
      </c>
      <c r="D689" s="10">
        <v>1</v>
      </c>
      <c r="E689" s="10">
        <v>11</v>
      </c>
      <c r="F689" s="10">
        <v>902</v>
      </c>
      <c r="G689" s="10" t="s">
        <v>238</v>
      </c>
      <c r="H689" s="25">
        <v>244</v>
      </c>
      <c r="I689" s="23">
        <v>0</v>
      </c>
      <c r="J689" s="23"/>
      <c r="K689" s="23"/>
      <c r="L689" s="23">
        <v>0</v>
      </c>
      <c r="M689" s="23"/>
      <c r="N689" s="23"/>
      <c r="O689" s="23"/>
      <c r="P689" s="23"/>
      <c r="Q689" s="23"/>
      <c r="R689" s="23"/>
      <c r="T689" s="30"/>
      <c r="U689" s="30"/>
      <c r="V689" s="30"/>
      <c r="W689" s="30"/>
      <c r="X689" s="30"/>
      <c r="Y689" s="30"/>
      <c r="Z689" s="30"/>
      <c r="AN689" s="93" t="e">
        <f t="shared" si="121"/>
        <v>#DIV/0!</v>
      </c>
    </row>
    <row r="690" spans="1:40" ht="81" hidden="1" customHeight="1" x14ac:dyDescent="0.25">
      <c r="A690" s="12" t="s">
        <v>248</v>
      </c>
      <c r="B690" s="13" t="s">
        <v>322</v>
      </c>
      <c r="C690" s="22" t="s">
        <v>236</v>
      </c>
      <c r="D690" s="14">
        <v>2</v>
      </c>
      <c r="E690" s="14"/>
      <c r="F690" s="14"/>
      <c r="G690" s="14"/>
      <c r="H690" s="15"/>
      <c r="I690" s="16">
        <f>I692</f>
        <v>0</v>
      </c>
      <c r="J690" s="16"/>
      <c r="K690" s="16"/>
      <c r="L690" s="16">
        <f>L692</f>
        <v>0</v>
      </c>
      <c r="M690" s="16"/>
      <c r="N690" s="16"/>
      <c r="O690" s="16">
        <f>O692</f>
        <v>0</v>
      </c>
      <c r="P690" s="16"/>
      <c r="Q690" s="16"/>
      <c r="R690" s="16">
        <f>R692</f>
        <v>0</v>
      </c>
      <c r="AN690" s="93" t="e">
        <f t="shared" si="121"/>
        <v>#DIV/0!</v>
      </c>
    </row>
    <row r="691" spans="1:40" ht="188.25" hidden="1" customHeight="1" x14ac:dyDescent="0.25">
      <c r="A691" s="12" t="s">
        <v>249</v>
      </c>
      <c r="B691" s="13" t="s">
        <v>249</v>
      </c>
      <c r="C691" s="22" t="s">
        <v>236</v>
      </c>
      <c r="D691" s="14">
        <v>2</v>
      </c>
      <c r="E691" s="14">
        <v>11</v>
      </c>
      <c r="F691" s="14"/>
      <c r="G691" s="14"/>
      <c r="H691" s="15"/>
      <c r="I691" s="16">
        <f>I692</f>
        <v>0</v>
      </c>
      <c r="J691" s="16"/>
      <c r="K691" s="16"/>
      <c r="L691" s="16">
        <f>L692</f>
        <v>0</v>
      </c>
      <c r="M691" s="16"/>
      <c r="N691" s="16"/>
      <c r="O691" s="16">
        <f>O692</f>
        <v>0</v>
      </c>
      <c r="P691" s="16"/>
      <c r="Q691" s="16"/>
      <c r="R691" s="16">
        <f>R692</f>
        <v>0</v>
      </c>
      <c r="AN691" s="93" t="e">
        <f t="shared" si="121"/>
        <v>#DIV/0!</v>
      </c>
    </row>
    <row r="692" spans="1:40" ht="33" hidden="1" customHeight="1" x14ac:dyDescent="0.25">
      <c r="A692" s="12" t="s">
        <v>18</v>
      </c>
      <c r="B692" s="13" t="s">
        <v>18</v>
      </c>
      <c r="C692" s="22" t="s">
        <v>236</v>
      </c>
      <c r="D692" s="14">
        <v>2</v>
      </c>
      <c r="E692" s="14">
        <v>11</v>
      </c>
      <c r="F692" s="14">
        <v>902</v>
      </c>
      <c r="G692" s="14"/>
      <c r="H692" s="15"/>
      <c r="I692" s="16">
        <f>I697+I693</f>
        <v>0</v>
      </c>
      <c r="J692" s="16"/>
      <c r="K692" s="16"/>
      <c r="L692" s="16">
        <f>L697+L693</f>
        <v>0</v>
      </c>
      <c r="M692" s="16"/>
      <c r="N692" s="16"/>
      <c r="O692" s="16">
        <f>O697+O693</f>
        <v>0</v>
      </c>
      <c r="P692" s="16"/>
      <c r="Q692" s="16"/>
      <c r="R692" s="16">
        <f>R697+R693</f>
        <v>0</v>
      </c>
      <c r="AN692" s="93" t="e">
        <f t="shared" si="121"/>
        <v>#DIV/0!</v>
      </c>
    </row>
    <row r="693" spans="1:40" ht="19.5" hidden="1" customHeight="1" x14ac:dyDescent="0.25">
      <c r="A693" s="12"/>
      <c r="B693" s="13" t="s">
        <v>250</v>
      </c>
      <c r="C693" s="22" t="s">
        <v>236</v>
      </c>
      <c r="D693" s="14">
        <v>2</v>
      </c>
      <c r="E693" s="14">
        <v>11</v>
      </c>
      <c r="F693" s="14">
        <v>902</v>
      </c>
      <c r="G693" s="14" t="s">
        <v>251</v>
      </c>
      <c r="H693" s="15"/>
      <c r="I693" s="16">
        <f>I694</f>
        <v>0</v>
      </c>
      <c r="J693" s="16"/>
      <c r="K693" s="16"/>
      <c r="L693" s="16">
        <f>L694</f>
        <v>0</v>
      </c>
      <c r="M693" s="16"/>
      <c r="N693" s="16"/>
      <c r="O693" s="16"/>
      <c r="P693" s="16"/>
      <c r="Q693" s="16"/>
      <c r="R693" s="16">
        <f>R694</f>
        <v>0</v>
      </c>
      <c r="AN693" s="93" t="e">
        <f t="shared" si="121"/>
        <v>#DIV/0!</v>
      </c>
    </row>
    <row r="694" spans="1:40" ht="36" hidden="1" customHeight="1" x14ac:dyDescent="0.25">
      <c r="A694" s="12"/>
      <c r="B694" s="24" t="s">
        <v>24</v>
      </c>
      <c r="C694" s="9" t="s">
        <v>236</v>
      </c>
      <c r="D694" s="10">
        <v>2</v>
      </c>
      <c r="E694" s="10">
        <v>11</v>
      </c>
      <c r="F694" s="10">
        <v>902</v>
      </c>
      <c r="G694" s="10" t="s">
        <v>251</v>
      </c>
      <c r="H694" s="25">
        <v>200</v>
      </c>
      <c r="I694" s="16">
        <f>I695</f>
        <v>0</v>
      </c>
      <c r="J694" s="23"/>
      <c r="K694" s="23"/>
      <c r="L694" s="16">
        <f>L695</f>
        <v>0</v>
      </c>
      <c r="M694" s="16"/>
      <c r="N694" s="16"/>
      <c r="O694" s="16"/>
      <c r="P694" s="16"/>
      <c r="Q694" s="16"/>
      <c r="R694" s="16">
        <f>R695</f>
        <v>0</v>
      </c>
      <c r="AN694" s="93" t="e">
        <f t="shared" si="121"/>
        <v>#DIV/0!</v>
      </c>
    </row>
    <row r="695" spans="1:40" ht="38.25" hidden="1" customHeight="1" x14ac:dyDescent="0.25">
      <c r="A695" s="12"/>
      <c r="B695" s="24" t="s">
        <v>26</v>
      </c>
      <c r="C695" s="9" t="s">
        <v>236</v>
      </c>
      <c r="D695" s="10">
        <v>2</v>
      </c>
      <c r="E695" s="10">
        <v>11</v>
      </c>
      <c r="F695" s="10">
        <v>902</v>
      </c>
      <c r="G695" s="10" t="s">
        <v>251</v>
      </c>
      <c r="H695" s="25">
        <v>240</v>
      </c>
      <c r="I695" s="16">
        <f>I696</f>
        <v>0</v>
      </c>
      <c r="J695" s="23"/>
      <c r="K695" s="23"/>
      <c r="L695" s="16">
        <f>L696</f>
        <v>0</v>
      </c>
      <c r="M695" s="16"/>
      <c r="N695" s="16"/>
      <c r="O695" s="16"/>
      <c r="P695" s="16"/>
      <c r="Q695" s="16"/>
      <c r="R695" s="16">
        <f>R696</f>
        <v>0</v>
      </c>
      <c r="AN695" s="93" t="e">
        <f t="shared" si="121"/>
        <v>#DIV/0!</v>
      </c>
    </row>
    <row r="696" spans="1:40" ht="38.25" hidden="1" customHeight="1" x14ac:dyDescent="0.25">
      <c r="A696" s="12"/>
      <c r="B696" s="24" t="s">
        <v>252</v>
      </c>
      <c r="C696" s="9" t="s">
        <v>236</v>
      </c>
      <c r="D696" s="10">
        <v>2</v>
      </c>
      <c r="E696" s="10">
        <v>11</v>
      </c>
      <c r="F696" s="10">
        <v>902</v>
      </c>
      <c r="G696" s="10" t="s">
        <v>251</v>
      </c>
      <c r="H696" s="25">
        <v>243</v>
      </c>
      <c r="I696" s="16">
        <v>0</v>
      </c>
      <c r="J696" s="23"/>
      <c r="K696" s="23"/>
      <c r="L696" s="16">
        <v>0</v>
      </c>
      <c r="M696" s="16"/>
      <c r="N696" s="16"/>
      <c r="O696" s="16"/>
      <c r="P696" s="23">
        <v>-543478.26</v>
      </c>
      <c r="Q696" s="23"/>
      <c r="R696" s="16">
        <f>543478.26+P696</f>
        <v>0</v>
      </c>
      <c r="AN696" s="93" t="e">
        <f t="shared" si="121"/>
        <v>#DIV/0!</v>
      </c>
    </row>
    <row r="697" spans="1:40" ht="38.25" hidden="1" x14ac:dyDescent="0.2">
      <c r="A697" s="32" t="s">
        <v>253</v>
      </c>
      <c r="B697" s="28" t="s">
        <v>254</v>
      </c>
      <c r="C697" s="22" t="s">
        <v>236</v>
      </c>
      <c r="D697" s="14">
        <v>2</v>
      </c>
      <c r="E697" s="14">
        <v>11</v>
      </c>
      <c r="F697" s="14">
        <v>902</v>
      </c>
      <c r="G697" s="14">
        <v>83260</v>
      </c>
      <c r="H697" s="15"/>
      <c r="I697" s="16">
        <f t="shared" ref="I697:R699" si="125">I698</f>
        <v>0</v>
      </c>
      <c r="J697" s="16"/>
      <c r="K697" s="16"/>
      <c r="L697" s="16">
        <f t="shared" si="125"/>
        <v>0</v>
      </c>
      <c r="M697" s="16"/>
      <c r="N697" s="16"/>
      <c r="O697" s="16">
        <f t="shared" si="125"/>
        <v>0</v>
      </c>
      <c r="P697" s="16"/>
      <c r="Q697" s="16"/>
      <c r="R697" s="16">
        <f t="shared" si="125"/>
        <v>0</v>
      </c>
      <c r="AN697" s="93" t="e">
        <f t="shared" si="121"/>
        <v>#DIV/0!</v>
      </c>
    </row>
    <row r="698" spans="1:40" ht="38.25" hidden="1" x14ac:dyDescent="0.25">
      <c r="A698" s="31" t="s">
        <v>24</v>
      </c>
      <c r="B698" s="24" t="s">
        <v>24</v>
      </c>
      <c r="C698" s="9" t="s">
        <v>236</v>
      </c>
      <c r="D698" s="10">
        <v>2</v>
      </c>
      <c r="E698" s="10">
        <v>11</v>
      </c>
      <c r="F698" s="10">
        <v>902</v>
      </c>
      <c r="G698" s="10">
        <v>83260</v>
      </c>
      <c r="H698" s="25">
        <v>200</v>
      </c>
      <c r="I698" s="23">
        <f t="shared" si="125"/>
        <v>0</v>
      </c>
      <c r="J698" s="23"/>
      <c r="K698" s="23"/>
      <c r="L698" s="23">
        <f t="shared" si="125"/>
        <v>0</v>
      </c>
      <c r="M698" s="23"/>
      <c r="N698" s="23"/>
      <c r="O698" s="23">
        <f t="shared" si="125"/>
        <v>0</v>
      </c>
      <c r="P698" s="23"/>
      <c r="Q698" s="23"/>
      <c r="R698" s="23">
        <f t="shared" si="125"/>
        <v>0</v>
      </c>
      <c r="AN698" s="93" t="e">
        <f t="shared" si="121"/>
        <v>#DIV/0!</v>
      </c>
    </row>
    <row r="699" spans="1:40" ht="38.25" hidden="1" x14ac:dyDescent="0.25">
      <c r="A699" s="31" t="s">
        <v>26</v>
      </c>
      <c r="B699" s="24" t="s">
        <v>26</v>
      </c>
      <c r="C699" s="9" t="s">
        <v>236</v>
      </c>
      <c r="D699" s="10">
        <v>2</v>
      </c>
      <c r="E699" s="10">
        <v>11</v>
      </c>
      <c r="F699" s="10">
        <v>902</v>
      </c>
      <c r="G699" s="10">
        <v>83260</v>
      </c>
      <c r="H699" s="25">
        <v>240</v>
      </c>
      <c r="I699" s="23">
        <f t="shared" si="125"/>
        <v>0</v>
      </c>
      <c r="J699" s="23"/>
      <c r="K699" s="23"/>
      <c r="L699" s="23">
        <f t="shared" si="125"/>
        <v>0</v>
      </c>
      <c r="M699" s="23"/>
      <c r="N699" s="23"/>
      <c r="O699" s="23">
        <f t="shared" si="125"/>
        <v>0</v>
      </c>
      <c r="P699" s="23"/>
      <c r="Q699" s="23"/>
      <c r="R699" s="23">
        <f t="shared" si="125"/>
        <v>0</v>
      </c>
      <c r="AN699" s="93" t="e">
        <f t="shared" si="121"/>
        <v>#DIV/0!</v>
      </c>
    </row>
    <row r="700" spans="1:40" s="29" customFormat="1" ht="48" hidden="1" customHeight="1" x14ac:dyDescent="0.25">
      <c r="A700" s="33" t="s">
        <v>28</v>
      </c>
      <c r="B700" s="24" t="s">
        <v>28</v>
      </c>
      <c r="C700" s="9" t="s">
        <v>236</v>
      </c>
      <c r="D700" s="10">
        <v>2</v>
      </c>
      <c r="E700" s="10">
        <v>11</v>
      </c>
      <c r="F700" s="10">
        <v>902</v>
      </c>
      <c r="G700" s="10">
        <v>83260</v>
      </c>
      <c r="H700" s="25">
        <v>244</v>
      </c>
      <c r="I700" s="23">
        <v>0</v>
      </c>
      <c r="J700" s="23"/>
      <c r="K700" s="23"/>
      <c r="L700" s="23">
        <v>0</v>
      </c>
      <c r="M700" s="23">
        <v>-300000</v>
      </c>
      <c r="N700" s="23"/>
      <c r="O700" s="23">
        <f>300000+M700</f>
        <v>0</v>
      </c>
      <c r="P700" s="23">
        <v>-300000</v>
      </c>
      <c r="Q700" s="23"/>
      <c r="R700" s="23">
        <f>300000+P700</f>
        <v>0</v>
      </c>
      <c r="T700" s="30"/>
      <c r="U700" s="30"/>
      <c r="V700" s="30"/>
      <c r="W700" s="30"/>
      <c r="X700" s="30"/>
      <c r="Y700" s="30"/>
      <c r="Z700" s="30"/>
      <c r="AN700" s="93" t="e">
        <f t="shared" si="121"/>
        <v>#DIV/0!</v>
      </c>
    </row>
    <row r="701" spans="1:40" ht="66" customHeight="1" x14ac:dyDescent="0.25">
      <c r="A701" s="12" t="s">
        <v>255</v>
      </c>
      <c r="B701" s="13" t="s">
        <v>323</v>
      </c>
      <c r="C701" s="22" t="s">
        <v>236</v>
      </c>
      <c r="D701" s="14">
        <v>3</v>
      </c>
      <c r="E701" s="14"/>
      <c r="F701" s="14"/>
      <c r="G701" s="14"/>
      <c r="H701" s="15"/>
      <c r="I701" s="16">
        <f t="shared" ref="I701:R702" si="126">I702</f>
        <v>121093068</v>
      </c>
      <c r="J701" s="16">
        <f t="shared" si="126"/>
        <v>1561737.4200000002</v>
      </c>
      <c r="K701" s="16">
        <f t="shared" si="126"/>
        <v>719115.52</v>
      </c>
      <c r="L701" s="16">
        <f t="shared" si="126"/>
        <v>123373920.94</v>
      </c>
      <c r="M701" s="16"/>
      <c r="N701" s="16"/>
      <c r="O701" s="16">
        <f t="shared" si="126"/>
        <v>2255299.0300000003</v>
      </c>
      <c r="P701" s="16"/>
      <c r="Q701" s="16"/>
      <c r="R701" s="16">
        <f t="shared" si="126"/>
        <v>63765550</v>
      </c>
      <c r="AN701" s="93">
        <f t="shared" si="121"/>
        <v>1.8280192546501071</v>
      </c>
    </row>
    <row r="702" spans="1:40" ht="25.5" x14ac:dyDescent="0.25">
      <c r="A702" s="12" t="s">
        <v>256</v>
      </c>
      <c r="B702" s="13" t="s">
        <v>256</v>
      </c>
      <c r="C702" s="22" t="s">
        <v>236</v>
      </c>
      <c r="D702" s="14">
        <v>3</v>
      </c>
      <c r="E702" s="14">
        <v>11</v>
      </c>
      <c r="F702" s="14"/>
      <c r="G702" s="14"/>
      <c r="H702" s="15"/>
      <c r="I702" s="16">
        <f t="shared" si="126"/>
        <v>121093068</v>
      </c>
      <c r="J702" s="16">
        <f t="shared" si="126"/>
        <v>1561737.4200000002</v>
      </c>
      <c r="K702" s="16">
        <f t="shared" si="126"/>
        <v>719115.52</v>
      </c>
      <c r="L702" s="16">
        <f t="shared" si="126"/>
        <v>123373920.94</v>
      </c>
      <c r="M702" s="16"/>
      <c r="N702" s="16"/>
      <c r="O702" s="16">
        <f t="shared" si="126"/>
        <v>2255299.0300000003</v>
      </c>
      <c r="P702" s="16"/>
      <c r="Q702" s="16"/>
      <c r="R702" s="16">
        <f t="shared" si="126"/>
        <v>63765550</v>
      </c>
      <c r="AN702" s="93">
        <f t="shared" si="121"/>
        <v>1.8280192546501071</v>
      </c>
    </row>
    <row r="703" spans="1:40" x14ac:dyDescent="0.25">
      <c r="A703" s="12" t="s">
        <v>18</v>
      </c>
      <c r="B703" s="13" t="s">
        <v>18</v>
      </c>
      <c r="C703" s="22" t="s">
        <v>236</v>
      </c>
      <c r="D703" s="14">
        <v>3</v>
      </c>
      <c r="E703" s="14">
        <v>11</v>
      </c>
      <c r="F703" s="14">
        <v>902</v>
      </c>
      <c r="G703" s="14"/>
      <c r="H703" s="15"/>
      <c r="I703" s="16">
        <f>I704+I716</f>
        <v>121093068</v>
      </c>
      <c r="J703" s="16">
        <f>J704+J716</f>
        <v>1561737.4200000002</v>
      </c>
      <c r="K703" s="16">
        <f>K704+K716</f>
        <v>719115.52</v>
      </c>
      <c r="L703" s="16">
        <f>L704+L716</f>
        <v>123373920.94</v>
      </c>
      <c r="M703" s="16"/>
      <c r="N703" s="16"/>
      <c r="O703" s="16">
        <f t="shared" ref="O703:V703" si="127">O704+O716</f>
        <v>2255299.0300000003</v>
      </c>
      <c r="P703" s="16"/>
      <c r="Q703" s="16"/>
      <c r="R703" s="16">
        <f t="shared" si="127"/>
        <v>63765550</v>
      </c>
      <c r="S703" s="16">
        <f t="shared" si="127"/>
        <v>0</v>
      </c>
      <c r="T703" s="16">
        <f t="shared" si="127"/>
        <v>0</v>
      </c>
      <c r="U703" s="16">
        <f t="shared" si="127"/>
        <v>0</v>
      </c>
      <c r="V703" s="16">
        <f t="shared" si="127"/>
        <v>0</v>
      </c>
      <c r="AN703" s="93">
        <f t="shared" si="121"/>
        <v>1.8280192546501071</v>
      </c>
    </row>
    <row r="704" spans="1:40" ht="29.25" customHeight="1" x14ac:dyDescent="0.2">
      <c r="A704" s="66" t="s">
        <v>257</v>
      </c>
      <c r="B704" s="28" t="s">
        <v>258</v>
      </c>
      <c r="C704" s="22" t="s">
        <v>236</v>
      </c>
      <c r="D704" s="14">
        <v>3</v>
      </c>
      <c r="E704" s="14">
        <v>11</v>
      </c>
      <c r="F704" s="14">
        <v>902</v>
      </c>
      <c r="G704" s="14">
        <v>81660</v>
      </c>
      <c r="H704" s="21"/>
      <c r="I704" s="16">
        <f>I705+I708+I711</f>
        <v>13579558.710000001</v>
      </c>
      <c r="J704" s="16">
        <f>J705+J708+J711</f>
        <v>1548365.7100000002</v>
      </c>
      <c r="K704" s="16">
        <f>K705+K708+K711</f>
        <v>719115.52</v>
      </c>
      <c r="L704" s="16">
        <f>L705+L708+L711</f>
        <v>15847039.939999999</v>
      </c>
      <c r="M704" s="16"/>
      <c r="N704" s="16"/>
      <c r="O704" s="16">
        <f>O705+O708+O711</f>
        <v>2255299.0300000003</v>
      </c>
      <c r="P704" s="16"/>
      <c r="Q704" s="16"/>
      <c r="R704" s="16">
        <f>R705+R708+R711</f>
        <v>14711849.710000001</v>
      </c>
      <c r="AN704" s="93">
        <f t="shared" si="121"/>
        <v>14.23167379232339</v>
      </c>
    </row>
    <row r="705" spans="1:40" ht="38.25" x14ac:dyDescent="0.25">
      <c r="A705" s="33" t="s">
        <v>24</v>
      </c>
      <c r="B705" s="24" t="s">
        <v>24</v>
      </c>
      <c r="C705" s="9" t="s">
        <v>236</v>
      </c>
      <c r="D705" s="10">
        <v>3</v>
      </c>
      <c r="E705" s="10">
        <v>11</v>
      </c>
      <c r="F705" s="10">
        <v>902</v>
      </c>
      <c r="G705" s="10">
        <v>81660</v>
      </c>
      <c r="H705" s="25">
        <v>200</v>
      </c>
      <c r="I705" s="23">
        <f t="shared" ref="I705:R706" si="128">I706</f>
        <v>10579558.710000001</v>
      </c>
      <c r="J705" s="23">
        <f t="shared" si="128"/>
        <v>3362812.68</v>
      </c>
      <c r="K705" s="23">
        <f t="shared" si="128"/>
        <v>719115.52</v>
      </c>
      <c r="L705" s="23">
        <f t="shared" si="128"/>
        <v>14661486.91</v>
      </c>
      <c r="M705" s="23"/>
      <c r="N705" s="23"/>
      <c r="O705" s="23">
        <f t="shared" si="128"/>
        <v>1069746</v>
      </c>
      <c r="P705" s="23"/>
      <c r="Q705" s="23"/>
      <c r="R705" s="23">
        <f t="shared" si="128"/>
        <v>11711849.710000001</v>
      </c>
      <c r="AN705" s="93">
        <f t="shared" si="121"/>
        <v>7.2962995265532724</v>
      </c>
    </row>
    <row r="706" spans="1:40" ht="38.25" x14ac:dyDescent="0.25">
      <c r="A706" s="33" t="s">
        <v>26</v>
      </c>
      <c r="B706" s="24" t="s">
        <v>26</v>
      </c>
      <c r="C706" s="9" t="s">
        <v>236</v>
      </c>
      <c r="D706" s="10">
        <v>3</v>
      </c>
      <c r="E706" s="10">
        <v>11</v>
      </c>
      <c r="F706" s="10">
        <v>902</v>
      </c>
      <c r="G706" s="10">
        <v>81660</v>
      </c>
      <c r="H706" s="25">
        <v>240</v>
      </c>
      <c r="I706" s="23">
        <f t="shared" si="128"/>
        <v>10579558.710000001</v>
      </c>
      <c r="J706" s="23">
        <f t="shared" si="128"/>
        <v>3362812.68</v>
      </c>
      <c r="K706" s="23">
        <f t="shared" si="128"/>
        <v>719115.52</v>
      </c>
      <c r="L706" s="23">
        <f t="shared" si="128"/>
        <v>14661486.91</v>
      </c>
      <c r="M706" s="23"/>
      <c r="N706" s="23"/>
      <c r="O706" s="23">
        <f t="shared" si="128"/>
        <v>1069746</v>
      </c>
      <c r="P706" s="23"/>
      <c r="Q706" s="23"/>
      <c r="R706" s="23">
        <f t="shared" si="128"/>
        <v>11711849.710000001</v>
      </c>
      <c r="AN706" s="93">
        <f t="shared" si="121"/>
        <v>7.2962995265532724</v>
      </c>
    </row>
    <row r="707" spans="1:40" s="29" customFormat="1" ht="53.25" customHeight="1" x14ac:dyDescent="0.25">
      <c r="A707" s="33" t="s">
        <v>28</v>
      </c>
      <c r="B707" s="24" t="s">
        <v>28</v>
      </c>
      <c r="C707" s="9" t="s">
        <v>236</v>
      </c>
      <c r="D707" s="10">
        <v>3</v>
      </c>
      <c r="E707" s="10">
        <v>11</v>
      </c>
      <c r="F707" s="10">
        <v>902</v>
      </c>
      <c r="G707" s="10">
        <v>81660</v>
      </c>
      <c r="H707" s="25">
        <v>244</v>
      </c>
      <c r="I707" s="23">
        <v>10579558.710000001</v>
      </c>
      <c r="J707" s="23">
        <v>3362812.68</v>
      </c>
      <c r="K707" s="23">
        <v>719115.52</v>
      </c>
      <c r="L707" s="23">
        <f>10579558.71+J707+K707</f>
        <v>14661486.91</v>
      </c>
      <c r="M707" s="23"/>
      <c r="N707" s="23"/>
      <c r="O707" s="23">
        <v>1069746</v>
      </c>
      <c r="P707" s="23"/>
      <c r="Q707" s="23"/>
      <c r="R707" s="23">
        <v>11711849.710000001</v>
      </c>
      <c r="T707" s="30"/>
      <c r="U707" s="30"/>
      <c r="V707" s="30"/>
      <c r="W707" s="30"/>
      <c r="X707" s="30"/>
      <c r="Y707" s="30"/>
      <c r="Z707" s="30"/>
      <c r="AN707" s="93">
        <f t="shared" si="121"/>
        <v>7.2962995265532724</v>
      </c>
    </row>
    <row r="708" spans="1:40" s="29" customFormat="1" ht="38.25" hidden="1" x14ac:dyDescent="0.25">
      <c r="A708" s="67" t="s">
        <v>126</v>
      </c>
      <c r="B708" s="43" t="s">
        <v>126</v>
      </c>
      <c r="C708" s="9" t="s">
        <v>236</v>
      </c>
      <c r="D708" s="10">
        <v>3</v>
      </c>
      <c r="E708" s="10">
        <v>11</v>
      </c>
      <c r="F708" s="10">
        <v>902</v>
      </c>
      <c r="G708" s="10">
        <v>81660</v>
      </c>
      <c r="H708" s="25">
        <v>600</v>
      </c>
      <c r="I708" s="23">
        <f>I709</f>
        <v>0</v>
      </c>
      <c r="J708" s="23"/>
      <c r="K708" s="23"/>
      <c r="L708" s="23">
        <f>L709</f>
        <v>0</v>
      </c>
      <c r="M708" s="23"/>
      <c r="N708" s="23"/>
      <c r="O708" s="23"/>
      <c r="P708" s="23"/>
      <c r="Q708" s="23"/>
      <c r="R708" s="23"/>
      <c r="T708" s="30"/>
      <c r="U708" s="30"/>
      <c r="V708" s="30"/>
      <c r="W708" s="30"/>
      <c r="X708" s="30"/>
      <c r="Y708" s="30"/>
      <c r="Z708" s="30"/>
      <c r="AN708" s="93" t="e">
        <f t="shared" si="121"/>
        <v>#DIV/0!</v>
      </c>
    </row>
    <row r="709" spans="1:40" s="29" customFormat="1" ht="51" hidden="1" x14ac:dyDescent="0.25">
      <c r="A709" s="67" t="s">
        <v>259</v>
      </c>
      <c r="B709" s="43" t="s">
        <v>259</v>
      </c>
      <c r="C709" s="9" t="s">
        <v>236</v>
      </c>
      <c r="D709" s="10">
        <v>3</v>
      </c>
      <c r="E709" s="10">
        <v>11</v>
      </c>
      <c r="F709" s="10">
        <v>902</v>
      </c>
      <c r="G709" s="10">
        <v>81660</v>
      </c>
      <c r="H709" s="25">
        <v>630</v>
      </c>
      <c r="I709" s="23">
        <f>I710</f>
        <v>0</v>
      </c>
      <c r="J709" s="23"/>
      <c r="K709" s="23"/>
      <c r="L709" s="23">
        <f>L710</f>
        <v>0</v>
      </c>
      <c r="M709" s="23"/>
      <c r="N709" s="23"/>
      <c r="O709" s="23"/>
      <c r="P709" s="23"/>
      <c r="Q709" s="23"/>
      <c r="R709" s="23"/>
      <c r="T709" s="30"/>
      <c r="U709" s="30"/>
      <c r="V709" s="30"/>
      <c r="W709" s="30"/>
      <c r="X709" s="30"/>
      <c r="Y709" s="30"/>
      <c r="Z709" s="30"/>
      <c r="AN709" s="93" t="e">
        <f t="shared" si="121"/>
        <v>#DIV/0!</v>
      </c>
    </row>
    <row r="710" spans="1:40" s="29" customFormat="1" ht="63.75" hidden="1" x14ac:dyDescent="0.25">
      <c r="A710" s="67" t="s">
        <v>260</v>
      </c>
      <c r="B710" s="43" t="s">
        <v>260</v>
      </c>
      <c r="C710" s="9" t="s">
        <v>236</v>
      </c>
      <c r="D710" s="10">
        <v>3</v>
      </c>
      <c r="E710" s="10">
        <v>11</v>
      </c>
      <c r="F710" s="10">
        <v>902</v>
      </c>
      <c r="G710" s="10">
        <v>81660</v>
      </c>
      <c r="H710" s="25">
        <v>631</v>
      </c>
      <c r="I710" s="23">
        <v>0</v>
      </c>
      <c r="J710" s="23"/>
      <c r="K710" s="23"/>
      <c r="L710" s="23">
        <v>0</v>
      </c>
      <c r="M710" s="23"/>
      <c r="N710" s="23"/>
      <c r="O710" s="23"/>
      <c r="P710" s="23"/>
      <c r="Q710" s="23"/>
      <c r="R710" s="23"/>
      <c r="T710" s="30"/>
      <c r="U710" s="30"/>
      <c r="V710" s="30"/>
      <c r="W710" s="30"/>
      <c r="X710" s="30"/>
      <c r="Y710" s="30"/>
      <c r="Z710" s="30"/>
      <c r="AN710" s="93" t="e">
        <f t="shared" si="121"/>
        <v>#DIV/0!</v>
      </c>
    </row>
    <row r="711" spans="1:40" s="29" customFormat="1" x14ac:dyDescent="0.25">
      <c r="A711" s="33" t="s">
        <v>57</v>
      </c>
      <c r="B711" s="24" t="s">
        <v>57</v>
      </c>
      <c r="C711" s="9" t="s">
        <v>236</v>
      </c>
      <c r="D711" s="10">
        <v>3</v>
      </c>
      <c r="E711" s="10">
        <v>11</v>
      </c>
      <c r="F711" s="10">
        <v>902</v>
      </c>
      <c r="G711" s="10">
        <v>81660</v>
      </c>
      <c r="H711" s="25">
        <v>800</v>
      </c>
      <c r="I711" s="23">
        <f>I712+I714</f>
        <v>3000000</v>
      </c>
      <c r="J711" s="23">
        <f>J712+J714</f>
        <v>-1814446.97</v>
      </c>
      <c r="K711" s="23"/>
      <c r="L711" s="23">
        <f>L712+L714</f>
        <v>1185553.03</v>
      </c>
      <c r="M711" s="23"/>
      <c r="N711" s="23"/>
      <c r="O711" s="23">
        <f>O712</f>
        <v>1185553.03</v>
      </c>
      <c r="P711" s="23"/>
      <c r="Q711" s="23"/>
      <c r="R711" s="23">
        <f>R712</f>
        <v>3000000</v>
      </c>
      <c r="T711" s="30"/>
      <c r="U711" s="30"/>
      <c r="V711" s="30"/>
      <c r="W711" s="30"/>
      <c r="X711" s="30"/>
      <c r="Y711" s="30"/>
      <c r="Z711" s="30"/>
      <c r="AN711" s="93">
        <f t="shared" si="121"/>
        <v>100</v>
      </c>
    </row>
    <row r="712" spans="1:40" s="29" customFormat="1" ht="63.75" x14ac:dyDescent="0.25">
      <c r="A712" s="33" t="s">
        <v>97</v>
      </c>
      <c r="B712" s="24" t="s">
        <v>97</v>
      </c>
      <c r="C712" s="9" t="s">
        <v>236</v>
      </c>
      <c r="D712" s="10">
        <v>3</v>
      </c>
      <c r="E712" s="10">
        <v>11</v>
      </c>
      <c r="F712" s="10">
        <v>902</v>
      </c>
      <c r="G712" s="10">
        <v>81660</v>
      </c>
      <c r="H712" s="25">
        <v>810</v>
      </c>
      <c r="I712" s="23">
        <f>I713</f>
        <v>3000000</v>
      </c>
      <c r="J712" s="23">
        <f>J713</f>
        <v>-1814446.97</v>
      </c>
      <c r="K712" s="23"/>
      <c r="L712" s="23">
        <f>L713</f>
        <v>1185553.03</v>
      </c>
      <c r="M712" s="23"/>
      <c r="N712" s="23"/>
      <c r="O712" s="23">
        <f>O713</f>
        <v>1185553.03</v>
      </c>
      <c r="P712" s="23"/>
      <c r="Q712" s="23"/>
      <c r="R712" s="23">
        <f>R713</f>
        <v>3000000</v>
      </c>
      <c r="T712" s="30"/>
      <c r="U712" s="30"/>
      <c r="V712" s="30"/>
      <c r="W712" s="30"/>
      <c r="X712" s="30"/>
      <c r="Y712" s="30"/>
      <c r="Z712" s="30"/>
      <c r="AN712" s="93">
        <f t="shared" si="121"/>
        <v>100</v>
      </c>
    </row>
    <row r="713" spans="1:40" s="29" customFormat="1" ht="123" customHeight="1" x14ac:dyDescent="0.25">
      <c r="A713" s="31" t="s">
        <v>98</v>
      </c>
      <c r="B713" s="24" t="s">
        <v>245</v>
      </c>
      <c r="C713" s="9" t="s">
        <v>236</v>
      </c>
      <c r="D713" s="10">
        <v>3</v>
      </c>
      <c r="E713" s="10">
        <v>11</v>
      </c>
      <c r="F713" s="10">
        <v>902</v>
      </c>
      <c r="G713" s="10">
        <v>81660</v>
      </c>
      <c r="H713" s="25">
        <v>813</v>
      </c>
      <c r="I713" s="23">
        <v>3000000</v>
      </c>
      <c r="J713" s="23">
        <v>-1814446.97</v>
      </c>
      <c r="K713" s="23"/>
      <c r="L713" s="23">
        <f>3000000+J713</f>
        <v>1185553.03</v>
      </c>
      <c r="M713" s="23"/>
      <c r="N713" s="23"/>
      <c r="O713" s="23">
        <v>1185553.03</v>
      </c>
      <c r="P713" s="23"/>
      <c r="Q713" s="23"/>
      <c r="R713" s="23">
        <v>3000000</v>
      </c>
      <c r="T713" s="30"/>
      <c r="U713" s="30"/>
      <c r="V713" s="30"/>
      <c r="W713" s="30"/>
      <c r="X713" s="30"/>
      <c r="Y713" s="30"/>
      <c r="Z713" s="30"/>
      <c r="AN713" s="93">
        <f t="shared" si="121"/>
        <v>100</v>
      </c>
    </row>
    <row r="714" spans="1:40" s="29" customFormat="1" ht="27" hidden="1" customHeight="1" x14ac:dyDescent="0.25">
      <c r="A714" s="31"/>
      <c r="B714" s="24" t="s">
        <v>58</v>
      </c>
      <c r="C714" s="9" t="s">
        <v>236</v>
      </c>
      <c r="D714" s="10">
        <v>3</v>
      </c>
      <c r="E714" s="10">
        <v>11</v>
      </c>
      <c r="F714" s="10">
        <v>902</v>
      </c>
      <c r="G714" s="10">
        <v>81660</v>
      </c>
      <c r="H714" s="25">
        <v>830</v>
      </c>
      <c r="I714" s="23">
        <f>I715</f>
        <v>0</v>
      </c>
      <c r="J714" s="23"/>
      <c r="K714" s="23"/>
      <c r="L714" s="23">
        <f>L715</f>
        <v>0</v>
      </c>
      <c r="M714" s="23"/>
      <c r="N714" s="23"/>
      <c r="O714" s="23"/>
      <c r="P714" s="23"/>
      <c r="Q714" s="23"/>
      <c r="R714" s="23"/>
      <c r="T714" s="30"/>
      <c r="U714" s="30"/>
      <c r="V714" s="30"/>
      <c r="W714" s="30"/>
      <c r="X714" s="30"/>
      <c r="Y714" s="30"/>
      <c r="Z714" s="30"/>
      <c r="AN714" s="93" t="e">
        <f t="shared" si="121"/>
        <v>#DIV/0!</v>
      </c>
    </row>
    <row r="715" spans="1:40" s="29" customFormat="1" ht="144" hidden="1" customHeight="1" x14ac:dyDescent="0.25">
      <c r="A715" s="31"/>
      <c r="B715" s="24" t="s">
        <v>59</v>
      </c>
      <c r="C715" s="9" t="s">
        <v>236</v>
      </c>
      <c r="D715" s="10">
        <v>3</v>
      </c>
      <c r="E715" s="10">
        <v>11</v>
      </c>
      <c r="F715" s="10">
        <v>902</v>
      </c>
      <c r="G715" s="10">
        <v>81660</v>
      </c>
      <c r="H715" s="25">
        <v>831</v>
      </c>
      <c r="I715" s="23">
        <v>0</v>
      </c>
      <c r="J715" s="23"/>
      <c r="K715" s="23"/>
      <c r="L715" s="23">
        <v>0</v>
      </c>
      <c r="M715" s="23"/>
      <c r="N715" s="23"/>
      <c r="O715" s="23"/>
      <c r="P715" s="23"/>
      <c r="Q715" s="23"/>
      <c r="R715" s="23"/>
      <c r="T715" s="30"/>
      <c r="U715" s="30"/>
      <c r="V715" s="30"/>
      <c r="W715" s="30"/>
      <c r="X715" s="30"/>
      <c r="Y715" s="30"/>
      <c r="Z715" s="30"/>
      <c r="AN715" s="93" t="e">
        <f t="shared" si="121"/>
        <v>#DIV/0!</v>
      </c>
    </row>
    <row r="716" spans="1:40" s="29" customFormat="1" ht="67.5" customHeight="1" x14ac:dyDescent="0.25">
      <c r="A716" s="34" t="s">
        <v>261</v>
      </c>
      <c r="B716" s="28" t="s">
        <v>262</v>
      </c>
      <c r="C716" s="22" t="s">
        <v>236</v>
      </c>
      <c r="D716" s="14">
        <v>3</v>
      </c>
      <c r="E716" s="14">
        <v>11</v>
      </c>
      <c r="F716" s="14">
        <v>902</v>
      </c>
      <c r="G716" s="14" t="s">
        <v>263</v>
      </c>
      <c r="H716" s="15"/>
      <c r="I716" s="16">
        <f t="shared" ref="I716:R717" si="129">I717</f>
        <v>107513509.29000001</v>
      </c>
      <c r="J716" s="16">
        <f t="shared" si="129"/>
        <v>13371.71</v>
      </c>
      <c r="K716" s="16">
        <f t="shared" si="129"/>
        <v>0</v>
      </c>
      <c r="L716" s="16">
        <f t="shared" si="129"/>
        <v>107526881</v>
      </c>
      <c r="M716" s="16"/>
      <c r="N716" s="16"/>
      <c r="O716" s="84">
        <f t="shared" si="129"/>
        <v>0</v>
      </c>
      <c r="P716" s="84"/>
      <c r="Q716" s="84"/>
      <c r="R716" s="84">
        <f t="shared" si="129"/>
        <v>49053700.289999999</v>
      </c>
      <c r="S716" s="97"/>
      <c r="T716" s="98"/>
      <c r="U716" s="98"/>
      <c r="V716" s="98"/>
      <c r="W716" s="98"/>
      <c r="X716" s="98"/>
      <c r="Y716" s="98"/>
      <c r="Z716" s="98"/>
      <c r="AA716" s="97"/>
      <c r="AB716" s="97"/>
      <c r="AC716" s="97"/>
      <c r="AD716" s="97"/>
      <c r="AE716" s="97"/>
      <c r="AF716" s="97"/>
      <c r="AG716" s="97"/>
      <c r="AH716" s="97"/>
      <c r="AI716" s="97"/>
      <c r="AJ716" s="97"/>
      <c r="AK716" s="97"/>
      <c r="AL716" s="97"/>
      <c r="AM716" s="97"/>
      <c r="AN716" s="96">
        <f t="shared" si="121"/>
        <v>0</v>
      </c>
    </row>
    <row r="717" spans="1:40" s="29" customFormat="1" ht="38.25" x14ac:dyDescent="0.25">
      <c r="A717" s="33" t="s">
        <v>24</v>
      </c>
      <c r="B717" s="24" t="s">
        <v>24</v>
      </c>
      <c r="C717" s="9" t="s">
        <v>236</v>
      </c>
      <c r="D717" s="10">
        <v>3</v>
      </c>
      <c r="E717" s="10">
        <v>11</v>
      </c>
      <c r="F717" s="10">
        <v>902</v>
      </c>
      <c r="G717" s="10" t="s">
        <v>263</v>
      </c>
      <c r="H717" s="25">
        <v>200</v>
      </c>
      <c r="I717" s="23">
        <f t="shared" si="129"/>
        <v>107513509.29000001</v>
      </c>
      <c r="J717" s="23">
        <f t="shared" si="129"/>
        <v>13371.71</v>
      </c>
      <c r="K717" s="23">
        <f t="shared" si="129"/>
        <v>0</v>
      </c>
      <c r="L717" s="23">
        <f t="shared" si="129"/>
        <v>107526881</v>
      </c>
      <c r="M717" s="23"/>
      <c r="N717" s="23"/>
      <c r="O717" s="85">
        <f t="shared" si="129"/>
        <v>0</v>
      </c>
      <c r="P717" s="85"/>
      <c r="Q717" s="85"/>
      <c r="R717" s="85">
        <f t="shared" si="129"/>
        <v>49053700.289999999</v>
      </c>
      <c r="S717" s="97"/>
      <c r="T717" s="98"/>
      <c r="U717" s="98"/>
      <c r="V717" s="98"/>
      <c r="W717" s="98"/>
      <c r="X717" s="98"/>
      <c r="Y717" s="98"/>
      <c r="Z717" s="98"/>
      <c r="AA717" s="97"/>
      <c r="AB717" s="97"/>
      <c r="AC717" s="97"/>
      <c r="AD717" s="97"/>
      <c r="AE717" s="97"/>
      <c r="AF717" s="97"/>
      <c r="AG717" s="97"/>
      <c r="AH717" s="97"/>
      <c r="AI717" s="97"/>
      <c r="AJ717" s="97"/>
      <c r="AK717" s="97"/>
      <c r="AL717" s="97"/>
      <c r="AM717" s="97"/>
      <c r="AN717" s="96">
        <f t="shared" si="121"/>
        <v>0</v>
      </c>
    </row>
    <row r="718" spans="1:40" s="29" customFormat="1" ht="38.25" x14ac:dyDescent="0.25">
      <c r="A718" s="33" t="s">
        <v>26</v>
      </c>
      <c r="B718" s="24" t="s">
        <v>26</v>
      </c>
      <c r="C718" s="9" t="s">
        <v>236</v>
      </c>
      <c r="D718" s="10">
        <v>3</v>
      </c>
      <c r="E718" s="10">
        <v>11</v>
      </c>
      <c r="F718" s="10">
        <v>902</v>
      </c>
      <c r="G718" s="10" t="s">
        <v>263</v>
      </c>
      <c r="H718" s="25">
        <v>240</v>
      </c>
      <c r="I718" s="23">
        <f>I720</f>
        <v>107513509.29000001</v>
      </c>
      <c r="J718" s="23">
        <f>J720</f>
        <v>13371.71</v>
      </c>
      <c r="K718" s="23">
        <f>K720+K719</f>
        <v>0</v>
      </c>
      <c r="L718" s="23">
        <f>L720+L719</f>
        <v>107526881</v>
      </c>
      <c r="M718" s="23"/>
      <c r="N718" s="23"/>
      <c r="O718" s="85">
        <f>O720</f>
        <v>0</v>
      </c>
      <c r="P718" s="85"/>
      <c r="Q718" s="85"/>
      <c r="R718" s="85">
        <f>R720</f>
        <v>49053700.289999999</v>
      </c>
      <c r="S718" s="97"/>
      <c r="T718" s="98"/>
      <c r="U718" s="98"/>
      <c r="V718" s="98"/>
      <c r="W718" s="98"/>
      <c r="X718" s="98"/>
      <c r="Y718" s="98"/>
      <c r="Z718" s="98"/>
      <c r="AA718" s="97"/>
      <c r="AB718" s="97"/>
      <c r="AC718" s="97"/>
      <c r="AD718" s="97"/>
      <c r="AE718" s="97"/>
      <c r="AF718" s="97"/>
      <c r="AG718" s="97"/>
      <c r="AH718" s="97"/>
      <c r="AI718" s="97"/>
      <c r="AJ718" s="97"/>
      <c r="AK718" s="97"/>
      <c r="AL718" s="97"/>
      <c r="AM718" s="97"/>
      <c r="AN718" s="96">
        <f t="shared" si="121"/>
        <v>0</v>
      </c>
    </row>
    <row r="719" spans="1:40" s="29" customFormat="1" ht="38.25" x14ac:dyDescent="0.25">
      <c r="A719" s="33"/>
      <c r="B719" s="24" t="s">
        <v>252</v>
      </c>
      <c r="C719" s="9" t="s">
        <v>236</v>
      </c>
      <c r="D719" s="10">
        <v>3</v>
      </c>
      <c r="E719" s="10">
        <v>11</v>
      </c>
      <c r="F719" s="10">
        <v>902</v>
      </c>
      <c r="G719" s="10" t="s">
        <v>263</v>
      </c>
      <c r="H719" s="25">
        <v>243</v>
      </c>
      <c r="I719" s="23"/>
      <c r="J719" s="23"/>
      <c r="K719" s="23">
        <v>29472829</v>
      </c>
      <c r="L719" s="23">
        <f>K719</f>
        <v>29472829</v>
      </c>
      <c r="M719" s="23"/>
      <c r="N719" s="23"/>
      <c r="O719" s="85"/>
      <c r="P719" s="85"/>
      <c r="Q719" s="85"/>
      <c r="R719" s="85"/>
      <c r="S719" s="97"/>
      <c r="T719" s="98"/>
      <c r="U719" s="98"/>
      <c r="V719" s="98"/>
      <c r="W719" s="98"/>
      <c r="X719" s="98"/>
      <c r="Y719" s="98"/>
      <c r="Z719" s="98"/>
      <c r="AA719" s="97"/>
      <c r="AB719" s="97"/>
      <c r="AC719" s="97"/>
      <c r="AD719" s="97"/>
      <c r="AE719" s="97"/>
      <c r="AF719" s="97"/>
      <c r="AG719" s="97"/>
      <c r="AH719" s="97"/>
      <c r="AI719" s="97"/>
      <c r="AJ719" s="97"/>
      <c r="AK719" s="97"/>
      <c r="AL719" s="97"/>
      <c r="AM719" s="97"/>
      <c r="AN719" s="96">
        <f t="shared" ref="AN719:AN782" si="130">O719/L719*100</f>
        <v>0</v>
      </c>
    </row>
    <row r="720" spans="1:40" s="29" customFormat="1" ht="38.25" x14ac:dyDescent="0.25">
      <c r="A720" s="33" t="s">
        <v>28</v>
      </c>
      <c r="B720" s="24" t="s">
        <v>28</v>
      </c>
      <c r="C720" s="9" t="s">
        <v>236</v>
      </c>
      <c r="D720" s="10">
        <v>3</v>
      </c>
      <c r="E720" s="10">
        <v>11</v>
      </c>
      <c r="F720" s="10">
        <v>902</v>
      </c>
      <c r="G720" s="10" t="s">
        <v>263</v>
      </c>
      <c r="H720" s="25">
        <v>244</v>
      </c>
      <c r="I720" s="23">
        <v>107513509.29000001</v>
      </c>
      <c r="J720" s="23">
        <v>13371.71</v>
      </c>
      <c r="K720" s="23">
        <v>-29472829</v>
      </c>
      <c r="L720" s="23">
        <f>107513509.29+J720+K720</f>
        <v>78054052</v>
      </c>
      <c r="M720" s="23"/>
      <c r="N720" s="23"/>
      <c r="O720" s="85">
        <v>0</v>
      </c>
      <c r="P720" s="85"/>
      <c r="Q720" s="85"/>
      <c r="R720" s="85">
        <v>49053700.289999999</v>
      </c>
      <c r="S720" s="97"/>
      <c r="T720" s="98"/>
      <c r="U720" s="98"/>
      <c r="V720" s="98"/>
      <c r="W720" s="98"/>
      <c r="X720" s="98"/>
      <c r="Y720" s="98"/>
      <c r="Z720" s="98"/>
      <c r="AA720" s="97"/>
      <c r="AB720" s="97"/>
      <c r="AC720" s="97"/>
      <c r="AD720" s="97"/>
      <c r="AE720" s="97"/>
      <c r="AF720" s="97"/>
      <c r="AG720" s="97"/>
      <c r="AH720" s="97"/>
      <c r="AI720" s="97"/>
      <c r="AJ720" s="97"/>
      <c r="AK720" s="97"/>
      <c r="AL720" s="97"/>
      <c r="AM720" s="97"/>
      <c r="AN720" s="96">
        <f t="shared" si="130"/>
        <v>0</v>
      </c>
    </row>
    <row r="721" spans="1:40" s="29" customFormat="1" ht="51" hidden="1" x14ac:dyDescent="0.25">
      <c r="A721" s="34" t="s">
        <v>264</v>
      </c>
      <c r="B721" s="13" t="s">
        <v>265</v>
      </c>
      <c r="C721" s="22" t="s">
        <v>236</v>
      </c>
      <c r="D721" s="14">
        <v>4</v>
      </c>
      <c r="E721" s="14"/>
      <c r="F721" s="14"/>
      <c r="G721" s="14"/>
      <c r="H721" s="15"/>
      <c r="I721" s="16">
        <f>I730+I726+I722</f>
        <v>0</v>
      </c>
      <c r="J721" s="16"/>
      <c r="K721" s="16"/>
      <c r="L721" s="16">
        <f>L730+L726+L722</f>
        <v>0</v>
      </c>
      <c r="M721" s="16"/>
      <c r="N721" s="16"/>
      <c r="O721" s="16">
        <f>O730+O726+O722</f>
        <v>0</v>
      </c>
      <c r="P721" s="16"/>
      <c r="Q721" s="16"/>
      <c r="R721" s="16">
        <f>R730+R726+R722</f>
        <v>0</v>
      </c>
      <c r="T721" s="30"/>
      <c r="U721" s="30"/>
      <c r="V721" s="30"/>
      <c r="W721" s="30"/>
      <c r="X721" s="30"/>
      <c r="Y721" s="30"/>
      <c r="Z721" s="30"/>
      <c r="AN721" s="93" t="e">
        <f t="shared" si="130"/>
        <v>#DIV/0!</v>
      </c>
    </row>
    <row r="722" spans="1:40" s="29" customFormat="1" ht="38.25" hidden="1" x14ac:dyDescent="0.25">
      <c r="A722" s="34" t="s">
        <v>266</v>
      </c>
      <c r="B722" s="28" t="s">
        <v>267</v>
      </c>
      <c r="C722" s="22" t="s">
        <v>236</v>
      </c>
      <c r="D722" s="14">
        <v>4</v>
      </c>
      <c r="E722" s="14">
        <v>11</v>
      </c>
      <c r="F722" s="14">
        <v>902</v>
      </c>
      <c r="G722" s="14">
        <v>81890</v>
      </c>
      <c r="H722" s="15"/>
      <c r="I722" s="16">
        <f>I723</f>
        <v>0</v>
      </c>
      <c r="J722" s="16"/>
      <c r="K722" s="16"/>
      <c r="L722" s="16">
        <f>L723</f>
        <v>0</v>
      </c>
      <c r="M722" s="16"/>
      <c r="N722" s="16"/>
      <c r="O722" s="23"/>
      <c r="P722" s="23"/>
      <c r="Q722" s="23"/>
      <c r="R722" s="23"/>
      <c r="T722" s="30"/>
      <c r="U722" s="30"/>
      <c r="V722" s="30"/>
      <c r="W722" s="30"/>
      <c r="X722" s="30"/>
      <c r="Y722" s="30"/>
      <c r="Z722" s="30"/>
      <c r="AN722" s="93" t="e">
        <f t="shared" si="130"/>
        <v>#DIV/0!</v>
      </c>
    </row>
    <row r="723" spans="1:40" s="29" customFormat="1" ht="38.25" hidden="1" x14ac:dyDescent="0.25">
      <c r="A723" s="33" t="s">
        <v>24</v>
      </c>
      <c r="B723" s="24" t="s">
        <v>24</v>
      </c>
      <c r="C723" s="9" t="s">
        <v>236</v>
      </c>
      <c r="D723" s="10">
        <v>4</v>
      </c>
      <c r="E723" s="10">
        <v>11</v>
      </c>
      <c r="F723" s="10">
        <v>902</v>
      </c>
      <c r="G723" s="10">
        <v>81890</v>
      </c>
      <c r="H723" s="25">
        <v>200</v>
      </c>
      <c r="I723" s="16">
        <f>I724</f>
        <v>0</v>
      </c>
      <c r="J723" s="23"/>
      <c r="K723" s="23"/>
      <c r="L723" s="16">
        <f>L724</f>
        <v>0</v>
      </c>
      <c r="M723" s="16"/>
      <c r="N723" s="16"/>
      <c r="O723" s="23"/>
      <c r="P723" s="23"/>
      <c r="Q723" s="23"/>
      <c r="R723" s="23"/>
      <c r="T723" s="30"/>
      <c r="U723" s="30"/>
      <c r="V723" s="30"/>
      <c r="W723" s="30"/>
      <c r="X723" s="30"/>
      <c r="Y723" s="30"/>
      <c r="Z723" s="30"/>
      <c r="AN723" s="93" t="e">
        <f t="shared" si="130"/>
        <v>#DIV/0!</v>
      </c>
    </row>
    <row r="724" spans="1:40" s="29" customFormat="1" ht="38.25" hidden="1" x14ac:dyDescent="0.25">
      <c r="A724" s="33" t="s">
        <v>26</v>
      </c>
      <c r="B724" s="24" t="s">
        <v>26</v>
      </c>
      <c r="C724" s="9" t="s">
        <v>236</v>
      </c>
      <c r="D724" s="10">
        <v>4</v>
      </c>
      <c r="E724" s="10">
        <v>11</v>
      </c>
      <c r="F724" s="10">
        <v>902</v>
      </c>
      <c r="G724" s="10">
        <v>81890</v>
      </c>
      <c r="H724" s="25">
        <v>240</v>
      </c>
      <c r="I724" s="16">
        <f>I725</f>
        <v>0</v>
      </c>
      <c r="J724" s="23"/>
      <c r="K724" s="23"/>
      <c r="L724" s="16">
        <f>L725</f>
        <v>0</v>
      </c>
      <c r="M724" s="16"/>
      <c r="N724" s="16"/>
      <c r="O724" s="23"/>
      <c r="P724" s="23"/>
      <c r="Q724" s="23"/>
      <c r="R724" s="23"/>
      <c r="T724" s="30"/>
      <c r="U724" s="30"/>
      <c r="V724" s="30"/>
      <c r="W724" s="30"/>
      <c r="X724" s="30"/>
      <c r="Y724" s="30"/>
      <c r="Z724" s="30"/>
      <c r="AN724" s="93" t="e">
        <f t="shared" si="130"/>
        <v>#DIV/0!</v>
      </c>
    </row>
    <row r="725" spans="1:40" s="29" customFormat="1" ht="38.25" hidden="1" x14ac:dyDescent="0.25">
      <c r="A725" s="33" t="s">
        <v>28</v>
      </c>
      <c r="B725" s="24" t="s">
        <v>28</v>
      </c>
      <c r="C725" s="9" t="s">
        <v>236</v>
      </c>
      <c r="D725" s="10">
        <v>4</v>
      </c>
      <c r="E725" s="10">
        <v>11</v>
      </c>
      <c r="F725" s="10">
        <v>902</v>
      </c>
      <c r="G725" s="10">
        <v>81890</v>
      </c>
      <c r="H725" s="25">
        <v>244</v>
      </c>
      <c r="I725" s="16">
        <v>0</v>
      </c>
      <c r="J725" s="23"/>
      <c r="K725" s="23"/>
      <c r="L725" s="16">
        <v>0</v>
      </c>
      <c r="M725" s="16"/>
      <c r="N725" s="16"/>
      <c r="O725" s="23"/>
      <c r="P725" s="23"/>
      <c r="Q725" s="23"/>
      <c r="R725" s="23"/>
      <c r="T725" s="30"/>
      <c r="U725" s="30"/>
      <c r="V725" s="30"/>
      <c r="W725" s="30"/>
      <c r="X725" s="30"/>
      <c r="Y725" s="30"/>
      <c r="Z725" s="30"/>
      <c r="AN725" s="93" t="e">
        <f t="shared" si="130"/>
        <v>#DIV/0!</v>
      </c>
    </row>
    <row r="726" spans="1:40" s="29" customFormat="1" ht="74.25" hidden="1" customHeight="1" x14ac:dyDescent="0.25">
      <c r="A726" s="34" t="s">
        <v>268</v>
      </c>
      <c r="B726" s="28" t="s">
        <v>269</v>
      </c>
      <c r="C726" s="22" t="s">
        <v>236</v>
      </c>
      <c r="D726" s="14">
        <v>4</v>
      </c>
      <c r="E726" s="14">
        <v>11</v>
      </c>
      <c r="F726" s="14">
        <v>902</v>
      </c>
      <c r="G726" s="14" t="s">
        <v>270</v>
      </c>
      <c r="H726" s="25"/>
      <c r="I726" s="23">
        <f t="shared" ref="I726:R728" si="131">I727</f>
        <v>0</v>
      </c>
      <c r="J726" s="23"/>
      <c r="K726" s="23"/>
      <c r="L726" s="23">
        <f t="shared" si="131"/>
        <v>0</v>
      </c>
      <c r="M726" s="23"/>
      <c r="N726" s="23"/>
      <c r="O726" s="23">
        <f t="shared" si="131"/>
        <v>0</v>
      </c>
      <c r="P726" s="23"/>
      <c r="Q726" s="23"/>
      <c r="R726" s="23">
        <f t="shared" si="131"/>
        <v>0</v>
      </c>
      <c r="T726" s="30"/>
      <c r="U726" s="30"/>
      <c r="V726" s="30"/>
      <c r="W726" s="30"/>
      <c r="X726" s="30"/>
      <c r="Y726" s="30"/>
      <c r="Z726" s="30"/>
      <c r="AN726" s="93" t="e">
        <f t="shared" si="130"/>
        <v>#DIV/0!</v>
      </c>
    </row>
    <row r="727" spans="1:40" s="29" customFormat="1" ht="38.25" hidden="1" x14ac:dyDescent="0.25">
      <c r="A727" s="33" t="s">
        <v>24</v>
      </c>
      <c r="B727" s="24" t="s">
        <v>24</v>
      </c>
      <c r="C727" s="9" t="s">
        <v>236</v>
      </c>
      <c r="D727" s="10">
        <v>4</v>
      </c>
      <c r="E727" s="10">
        <v>11</v>
      </c>
      <c r="F727" s="10">
        <v>902</v>
      </c>
      <c r="G727" s="10" t="s">
        <v>270</v>
      </c>
      <c r="H727" s="25">
        <v>200</v>
      </c>
      <c r="I727" s="23">
        <f t="shared" si="131"/>
        <v>0</v>
      </c>
      <c r="J727" s="23"/>
      <c r="K727" s="23"/>
      <c r="L727" s="23">
        <f t="shared" si="131"/>
        <v>0</v>
      </c>
      <c r="M727" s="23"/>
      <c r="N727" s="23"/>
      <c r="O727" s="23">
        <f t="shared" si="131"/>
        <v>0</v>
      </c>
      <c r="P727" s="23"/>
      <c r="Q727" s="23"/>
      <c r="R727" s="23">
        <f t="shared" si="131"/>
        <v>0</v>
      </c>
      <c r="T727" s="30"/>
      <c r="U727" s="30"/>
      <c r="V727" s="30"/>
      <c r="W727" s="30"/>
      <c r="X727" s="30"/>
      <c r="Y727" s="30"/>
      <c r="Z727" s="30"/>
      <c r="AN727" s="93" t="e">
        <f t="shared" si="130"/>
        <v>#DIV/0!</v>
      </c>
    </row>
    <row r="728" spans="1:40" s="29" customFormat="1" ht="38.25" hidden="1" x14ac:dyDescent="0.25">
      <c r="A728" s="33" t="s">
        <v>26</v>
      </c>
      <c r="B728" s="24" t="s">
        <v>26</v>
      </c>
      <c r="C728" s="9" t="s">
        <v>236</v>
      </c>
      <c r="D728" s="10">
        <v>4</v>
      </c>
      <c r="E728" s="10">
        <v>11</v>
      </c>
      <c r="F728" s="10">
        <v>902</v>
      </c>
      <c r="G728" s="10" t="s">
        <v>270</v>
      </c>
      <c r="H728" s="25">
        <v>240</v>
      </c>
      <c r="I728" s="23">
        <f t="shared" si="131"/>
        <v>0</v>
      </c>
      <c r="J728" s="23"/>
      <c r="K728" s="23"/>
      <c r="L728" s="23">
        <f t="shared" si="131"/>
        <v>0</v>
      </c>
      <c r="M728" s="23"/>
      <c r="N728" s="23"/>
      <c r="O728" s="23">
        <f t="shared" si="131"/>
        <v>0</v>
      </c>
      <c r="P728" s="23"/>
      <c r="Q728" s="23"/>
      <c r="R728" s="23">
        <f t="shared" si="131"/>
        <v>0</v>
      </c>
      <c r="T728" s="30"/>
      <c r="U728" s="30"/>
      <c r="V728" s="30"/>
      <c r="W728" s="30"/>
      <c r="X728" s="30"/>
      <c r="Y728" s="30"/>
      <c r="Z728" s="30"/>
      <c r="AN728" s="93" t="e">
        <f t="shared" si="130"/>
        <v>#DIV/0!</v>
      </c>
    </row>
    <row r="729" spans="1:40" s="29" customFormat="1" ht="38.25" hidden="1" x14ac:dyDescent="0.25">
      <c r="A729" s="33" t="s">
        <v>28</v>
      </c>
      <c r="B729" s="24" t="s">
        <v>28</v>
      </c>
      <c r="C729" s="9" t="s">
        <v>236</v>
      </c>
      <c r="D729" s="10">
        <v>4</v>
      </c>
      <c r="E729" s="10">
        <v>11</v>
      </c>
      <c r="F729" s="10">
        <v>902</v>
      </c>
      <c r="G729" s="10" t="s">
        <v>270</v>
      </c>
      <c r="H729" s="25">
        <v>244</v>
      </c>
      <c r="I729" s="23">
        <v>0</v>
      </c>
      <c r="J729" s="23"/>
      <c r="K729" s="23"/>
      <c r="L729" s="23">
        <v>0</v>
      </c>
      <c r="M729" s="23"/>
      <c r="N729" s="23"/>
      <c r="O729" s="23">
        <v>0</v>
      </c>
      <c r="P729" s="23"/>
      <c r="Q729" s="23"/>
      <c r="R729" s="23">
        <v>0</v>
      </c>
      <c r="T729" s="30"/>
      <c r="U729" s="30"/>
      <c r="V729" s="30"/>
      <c r="W729" s="30"/>
      <c r="X729" s="30"/>
      <c r="Y729" s="30"/>
      <c r="Z729" s="30"/>
      <c r="AN729" s="93" t="e">
        <f t="shared" si="130"/>
        <v>#DIV/0!</v>
      </c>
    </row>
    <row r="730" spans="1:40" s="29" customFormat="1" ht="63.75" hidden="1" x14ac:dyDescent="0.25">
      <c r="A730" s="34" t="s">
        <v>268</v>
      </c>
      <c r="B730" s="13" t="s">
        <v>268</v>
      </c>
      <c r="C730" s="22" t="s">
        <v>236</v>
      </c>
      <c r="D730" s="14">
        <v>4</v>
      </c>
      <c r="E730" s="14">
        <v>11</v>
      </c>
      <c r="F730" s="14">
        <v>902</v>
      </c>
      <c r="G730" s="14" t="s">
        <v>271</v>
      </c>
      <c r="H730" s="25"/>
      <c r="I730" s="23">
        <f>I731</f>
        <v>0</v>
      </c>
      <c r="J730" s="23"/>
      <c r="K730" s="23"/>
      <c r="L730" s="23">
        <f>L731</f>
        <v>0</v>
      </c>
      <c r="M730" s="23"/>
      <c r="N730" s="23"/>
      <c r="O730" s="23"/>
      <c r="P730" s="23"/>
      <c r="Q730" s="23"/>
      <c r="R730" s="23"/>
      <c r="T730" s="30"/>
      <c r="U730" s="30"/>
      <c r="V730" s="30"/>
      <c r="W730" s="30"/>
      <c r="X730" s="30"/>
      <c r="Y730" s="30"/>
      <c r="Z730" s="30"/>
      <c r="AN730" s="93" t="e">
        <f t="shared" si="130"/>
        <v>#DIV/0!</v>
      </c>
    </row>
    <row r="731" spans="1:40" s="29" customFormat="1" ht="38.25" hidden="1" x14ac:dyDescent="0.25">
      <c r="A731" s="33" t="s">
        <v>24</v>
      </c>
      <c r="B731" s="24" t="s">
        <v>24</v>
      </c>
      <c r="C731" s="9" t="s">
        <v>236</v>
      </c>
      <c r="D731" s="10">
        <v>4</v>
      </c>
      <c r="E731" s="10">
        <v>11</v>
      </c>
      <c r="F731" s="10">
        <v>902</v>
      </c>
      <c r="G731" s="10" t="s">
        <v>271</v>
      </c>
      <c r="H731" s="25">
        <v>200</v>
      </c>
      <c r="I731" s="23">
        <f>I732</f>
        <v>0</v>
      </c>
      <c r="J731" s="23"/>
      <c r="K731" s="23"/>
      <c r="L731" s="23">
        <f>L732</f>
        <v>0</v>
      </c>
      <c r="M731" s="23"/>
      <c r="N731" s="23"/>
      <c r="O731" s="23"/>
      <c r="P731" s="23"/>
      <c r="Q731" s="23"/>
      <c r="R731" s="23"/>
      <c r="T731" s="30"/>
      <c r="U731" s="30"/>
      <c r="V731" s="30"/>
      <c r="W731" s="30"/>
      <c r="X731" s="30"/>
      <c r="Y731" s="30"/>
      <c r="Z731" s="30"/>
      <c r="AN731" s="93" t="e">
        <f t="shared" si="130"/>
        <v>#DIV/0!</v>
      </c>
    </row>
    <row r="732" spans="1:40" s="29" customFormat="1" ht="38.25" hidden="1" x14ac:dyDescent="0.25">
      <c r="A732" s="33" t="s">
        <v>26</v>
      </c>
      <c r="B732" s="24" t="s">
        <v>26</v>
      </c>
      <c r="C732" s="9" t="s">
        <v>236</v>
      </c>
      <c r="D732" s="10">
        <v>4</v>
      </c>
      <c r="E732" s="10">
        <v>11</v>
      </c>
      <c r="F732" s="10">
        <v>902</v>
      </c>
      <c r="G732" s="10" t="s">
        <v>271</v>
      </c>
      <c r="H732" s="25">
        <v>240</v>
      </c>
      <c r="I732" s="23">
        <f>I733</f>
        <v>0</v>
      </c>
      <c r="J732" s="23"/>
      <c r="K732" s="23"/>
      <c r="L732" s="23">
        <f>L733</f>
        <v>0</v>
      </c>
      <c r="M732" s="23"/>
      <c r="N732" s="23"/>
      <c r="O732" s="23"/>
      <c r="P732" s="23"/>
      <c r="Q732" s="23"/>
      <c r="R732" s="23"/>
      <c r="T732" s="30"/>
      <c r="U732" s="30"/>
      <c r="V732" s="30"/>
      <c r="W732" s="30"/>
      <c r="X732" s="30"/>
      <c r="Y732" s="30"/>
      <c r="Z732" s="30"/>
      <c r="AN732" s="93" t="e">
        <f t="shared" si="130"/>
        <v>#DIV/0!</v>
      </c>
    </row>
    <row r="733" spans="1:40" s="29" customFormat="1" ht="38.25" hidden="1" x14ac:dyDescent="0.25">
      <c r="A733" s="33" t="s">
        <v>28</v>
      </c>
      <c r="B733" s="24" t="s">
        <v>28</v>
      </c>
      <c r="C733" s="9" t="s">
        <v>236</v>
      </c>
      <c r="D733" s="10">
        <v>4</v>
      </c>
      <c r="E733" s="10">
        <v>11</v>
      </c>
      <c r="F733" s="10">
        <v>902</v>
      </c>
      <c r="G733" s="10" t="s">
        <v>271</v>
      </c>
      <c r="H733" s="25">
        <v>244</v>
      </c>
      <c r="I733" s="23">
        <v>0</v>
      </c>
      <c r="J733" s="23"/>
      <c r="K733" s="23"/>
      <c r="L733" s="23">
        <v>0</v>
      </c>
      <c r="M733" s="23"/>
      <c r="N733" s="23"/>
      <c r="O733" s="23"/>
      <c r="P733" s="23"/>
      <c r="Q733" s="23"/>
      <c r="R733" s="23"/>
      <c r="T733" s="30"/>
      <c r="U733" s="30"/>
      <c r="V733" s="30"/>
      <c r="W733" s="30"/>
      <c r="X733" s="30"/>
      <c r="Y733" s="30"/>
      <c r="Z733" s="30"/>
      <c r="AN733" s="93" t="e">
        <f t="shared" si="130"/>
        <v>#DIV/0!</v>
      </c>
    </row>
    <row r="734" spans="1:40" s="29" customFormat="1" ht="51" hidden="1" x14ac:dyDescent="0.25">
      <c r="A734" s="34"/>
      <c r="B734" s="13" t="s">
        <v>272</v>
      </c>
      <c r="C734" s="22" t="s">
        <v>236</v>
      </c>
      <c r="D734" s="14">
        <v>5</v>
      </c>
      <c r="E734" s="14"/>
      <c r="F734" s="14"/>
      <c r="G734" s="14"/>
      <c r="H734" s="15"/>
      <c r="I734" s="16">
        <f>I735</f>
        <v>0</v>
      </c>
      <c r="J734" s="16"/>
      <c r="K734" s="16"/>
      <c r="L734" s="16">
        <f>L735</f>
        <v>0</v>
      </c>
      <c r="M734" s="16"/>
      <c r="N734" s="16"/>
      <c r="O734" s="16">
        <f t="shared" ref="O734:R737" si="132">O735</f>
        <v>0</v>
      </c>
      <c r="P734" s="16"/>
      <c r="Q734" s="16"/>
      <c r="R734" s="16">
        <f t="shared" si="132"/>
        <v>118000000</v>
      </c>
      <c r="T734" s="30"/>
      <c r="U734" s="30"/>
      <c r="V734" s="30"/>
      <c r="W734" s="30"/>
      <c r="X734" s="30"/>
      <c r="Y734" s="30"/>
      <c r="Z734" s="30"/>
      <c r="AN734" s="93" t="e">
        <f t="shared" si="130"/>
        <v>#DIV/0!</v>
      </c>
    </row>
    <row r="735" spans="1:40" s="29" customFormat="1" ht="38.25" hidden="1" x14ac:dyDescent="0.25">
      <c r="A735" s="33"/>
      <c r="B735" s="24" t="s">
        <v>243</v>
      </c>
      <c r="C735" s="9" t="s">
        <v>236</v>
      </c>
      <c r="D735" s="10">
        <v>5</v>
      </c>
      <c r="E735" s="10" t="s">
        <v>244</v>
      </c>
      <c r="F735" s="10">
        <v>902</v>
      </c>
      <c r="G735" s="10">
        <v>52430</v>
      </c>
      <c r="H735" s="25"/>
      <c r="I735" s="23">
        <f>I736</f>
        <v>0</v>
      </c>
      <c r="J735" s="23"/>
      <c r="K735" s="23"/>
      <c r="L735" s="23">
        <f>L736</f>
        <v>0</v>
      </c>
      <c r="M735" s="23"/>
      <c r="N735" s="23"/>
      <c r="O735" s="23">
        <f t="shared" si="132"/>
        <v>0</v>
      </c>
      <c r="P735" s="23"/>
      <c r="Q735" s="23"/>
      <c r="R735" s="23">
        <f t="shared" si="132"/>
        <v>118000000</v>
      </c>
      <c r="T735" s="30"/>
      <c r="U735" s="30"/>
      <c r="V735" s="30"/>
      <c r="W735" s="30"/>
      <c r="X735" s="30"/>
      <c r="Y735" s="30"/>
      <c r="Z735" s="30"/>
      <c r="AN735" s="93" t="e">
        <f t="shared" si="130"/>
        <v>#DIV/0!</v>
      </c>
    </row>
    <row r="736" spans="1:40" s="29" customFormat="1" ht="38.25" hidden="1" x14ac:dyDescent="0.25">
      <c r="A736" s="33"/>
      <c r="B736" s="24" t="s">
        <v>68</v>
      </c>
      <c r="C736" s="9" t="s">
        <v>236</v>
      </c>
      <c r="D736" s="10">
        <v>5</v>
      </c>
      <c r="E736" s="10" t="s">
        <v>244</v>
      </c>
      <c r="F736" s="10">
        <v>902</v>
      </c>
      <c r="G736" s="10">
        <v>52430</v>
      </c>
      <c r="H736" s="25">
        <v>400</v>
      </c>
      <c r="I736" s="23">
        <f>I737</f>
        <v>0</v>
      </c>
      <c r="J736" s="23"/>
      <c r="K736" s="23"/>
      <c r="L736" s="23">
        <f>L737</f>
        <v>0</v>
      </c>
      <c r="M736" s="23"/>
      <c r="N736" s="23"/>
      <c r="O736" s="23">
        <f t="shared" si="132"/>
        <v>0</v>
      </c>
      <c r="P736" s="23"/>
      <c r="Q736" s="23"/>
      <c r="R736" s="23">
        <f t="shared" si="132"/>
        <v>118000000</v>
      </c>
      <c r="T736" s="30"/>
      <c r="U736" s="30"/>
      <c r="V736" s="30"/>
      <c r="W736" s="30"/>
      <c r="X736" s="30"/>
      <c r="Y736" s="30"/>
      <c r="Z736" s="30"/>
      <c r="AN736" s="93" t="e">
        <f t="shared" si="130"/>
        <v>#DIV/0!</v>
      </c>
    </row>
    <row r="737" spans="1:40" s="29" customFormat="1" hidden="1" x14ac:dyDescent="0.25">
      <c r="A737" s="33"/>
      <c r="B737" s="24" t="s">
        <v>69</v>
      </c>
      <c r="C737" s="9" t="s">
        <v>236</v>
      </c>
      <c r="D737" s="10">
        <v>5</v>
      </c>
      <c r="E737" s="10" t="s">
        <v>244</v>
      </c>
      <c r="F737" s="10">
        <v>902</v>
      </c>
      <c r="G737" s="10">
        <v>52430</v>
      </c>
      <c r="H737" s="25">
        <v>410</v>
      </c>
      <c r="I737" s="23">
        <f>I738</f>
        <v>0</v>
      </c>
      <c r="J737" s="23"/>
      <c r="K737" s="23"/>
      <c r="L737" s="23">
        <f>L738</f>
        <v>0</v>
      </c>
      <c r="M737" s="23"/>
      <c r="N737" s="23"/>
      <c r="O737" s="23">
        <f t="shared" si="132"/>
        <v>0</v>
      </c>
      <c r="P737" s="23"/>
      <c r="Q737" s="23"/>
      <c r="R737" s="23">
        <f t="shared" si="132"/>
        <v>118000000</v>
      </c>
      <c r="T737" s="30"/>
      <c r="U737" s="30"/>
      <c r="V737" s="30"/>
      <c r="W737" s="30"/>
      <c r="X737" s="30"/>
      <c r="Y737" s="30"/>
      <c r="Z737" s="30"/>
      <c r="AN737" s="93" t="e">
        <f t="shared" si="130"/>
        <v>#DIV/0!</v>
      </c>
    </row>
    <row r="738" spans="1:40" s="29" customFormat="1" ht="51" hidden="1" x14ac:dyDescent="0.25">
      <c r="A738" s="33"/>
      <c r="B738" s="24" t="s">
        <v>92</v>
      </c>
      <c r="C738" s="9" t="s">
        <v>236</v>
      </c>
      <c r="D738" s="10">
        <v>5</v>
      </c>
      <c r="E738" s="10" t="s">
        <v>244</v>
      </c>
      <c r="F738" s="10">
        <v>902</v>
      </c>
      <c r="G738" s="10">
        <v>52430</v>
      </c>
      <c r="H738" s="25">
        <v>414</v>
      </c>
      <c r="I738" s="23">
        <v>0</v>
      </c>
      <c r="J738" s="23"/>
      <c r="K738" s="23"/>
      <c r="L738" s="23">
        <v>0</v>
      </c>
      <c r="M738" s="23"/>
      <c r="N738" s="23"/>
      <c r="O738" s="23">
        <v>0</v>
      </c>
      <c r="P738" s="23"/>
      <c r="Q738" s="23"/>
      <c r="R738" s="23">
        <v>118000000</v>
      </c>
      <c r="T738" s="30"/>
      <c r="U738" s="30"/>
      <c r="V738" s="30"/>
      <c r="W738" s="30"/>
      <c r="X738" s="30"/>
      <c r="Y738" s="30"/>
      <c r="Z738" s="30"/>
      <c r="AN738" s="93" t="e">
        <f t="shared" si="130"/>
        <v>#DIV/0!</v>
      </c>
    </row>
    <row r="739" spans="1:40" ht="77.25" customHeight="1" x14ac:dyDescent="0.25">
      <c r="A739" s="47" t="s">
        <v>273</v>
      </c>
      <c r="B739" s="48" t="s">
        <v>324</v>
      </c>
      <c r="C739" s="22" t="s">
        <v>274</v>
      </c>
      <c r="D739" s="14"/>
      <c r="E739" s="14"/>
      <c r="F739" s="14"/>
      <c r="G739" s="14"/>
      <c r="H739" s="15"/>
      <c r="I739" s="16">
        <f>I740</f>
        <v>3924045.71</v>
      </c>
      <c r="J739" s="16"/>
      <c r="K739" s="16"/>
      <c r="L739" s="16">
        <f>L740</f>
        <v>3924045.71</v>
      </c>
      <c r="M739" s="16"/>
      <c r="N739" s="16"/>
      <c r="O739" s="16">
        <f>O740</f>
        <v>1326911.71</v>
      </c>
      <c r="P739" s="16"/>
      <c r="Q739" s="16"/>
      <c r="R739" s="16">
        <f>R740</f>
        <v>3924045.71</v>
      </c>
      <c r="AN739" s="93">
        <f t="shared" si="130"/>
        <v>33.814889225640542</v>
      </c>
    </row>
    <row r="740" spans="1:40" ht="39" customHeight="1" x14ac:dyDescent="0.25">
      <c r="A740" s="47" t="s">
        <v>275</v>
      </c>
      <c r="B740" s="48" t="s">
        <v>325</v>
      </c>
      <c r="C740" s="22" t="s">
        <v>274</v>
      </c>
      <c r="D740" s="14">
        <v>1</v>
      </c>
      <c r="E740" s="14"/>
      <c r="F740" s="14"/>
      <c r="G740" s="14"/>
      <c r="H740" s="15"/>
      <c r="I740" s="16">
        <f>I742</f>
        <v>3924045.71</v>
      </c>
      <c r="J740" s="16"/>
      <c r="K740" s="16"/>
      <c r="L740" s="16">
        <f>L742</f>
        <v>3924045.71</v>
      </c>
      <c r="M740" s="16"/>
      <c r="N740" s="16"/>
      <c r="O740" s="16">
        <f>O742</f>
        <v>1326911.71</v>
      </c>
      <c r="P740" s="16"/>
      <c r="Q740" s="16"/>
      <c r="R740" s="16">
        <f>R742</f>
        <v>3924045.71</v>
      </c>
      <c r="AN740" s="93">
        <f t="shared" si="130"/>
        <v>33.814889225640542</v>
      </c>
    </row>
    <row r="741" spans="1:40" ht="75.75" customHeight="1" x14ac:dyDescent="0.25">
      <c r="A741" s="47" t="s">
        <v>276</v>
      </c>
      <c r="B741" s="48" t="s">
        <v>276</v>
      </c>
      <c r="C741" s="22" t="s">
        <v>274</v>
      </c>
      <c r="D741" s="14">
        <v>1</v>
      </c>
      <c r="E741" s="14">
        <v>11</v>
      </c>
      <c r="F741" s="14"/>
      <c r="G741" s="14"/>
      <c r="H741" s="15"/>
      <c r="I741" s="16">
        <f t="shared" ref="I741:R745" si="133">I742</f>
        <v>3924045.71</v>
      </c>
      <c r="J741" s="16"/>
      <c r="K741" s="16"/>
      <c r="L741" s="16">
        <f t="shared" si="133"/>
        <v>3924045.71</v>
      </c>
      <c r="M741" s="16"/>
      <c r="N741" s="16"/>
      <c r="O741" s="16">
        <f t="shared" si="133"/>
        <v>1326911.71</v>
      </c>
      <c r="P741" s="16"/>
      <c r="Q741" s="16"/>
      <c r="R741" s="16">
        <f t="shared" si="133"/>
        <v>3924045.71</v>
      </c>
      <c r="AN741" s="93">
        <f t="shared" si="130"/>
        <v>33.814889225640542</v>
      </c>
    </row>
    <row r="742" spans="1:40" ht="25.5" x14ac:dyDescent="0.25">
      <c r="A742" s="12" t="s">
        <v>176</v>
      </c>
      <c r="B742" s="13" t="s">
        <v>176</v>
      </c>
      <c r="C742" s="22" t="s">
        <v>274</v>
      </c>
      <c r="D742" s="14">
        <v>1</v>
      </c>
      <c r="E742" s="14">
        <v>11</v>
      </c>
      <c r="F742" s="14">
        <v>903</v>
      </c>
      <c r="G742" s="14"/>
      <c r="H742" s="15"/>
      <c r="I742" s="16">
        <f t="shared" si="133"/>
        <v>3924045.71</v>
      </c>
      <c r="J742" s="16"/>
      <c r="K742" s="16"/>
      <c r="L742" s="16">
        <f t="shared" si="133"/>
        <v>3924045.71</v>
      </c>
      <c r="M742" s="16"/>
      <c r="N742" s="16"/>
      <c r="O742" s="16">
        <f t="shared" si="133"/>
        <v>1326911.71</v>
      </c>
      <c r="P742" s="16"/>
      <c r="Q742" s="16"/>
      <c r="R742" s="16">
        <f t="shared" si="133"/>
        <v>3924045.71</v>
      </c>
      <c r="AN742" s="93">
        <f t="shared" si="130"/>
        <v>33.814889225640542</v>
      </c>
    </row>
    <row r="743" spans="1:40" s="29" customFormat="1" ht="87" customHeight="1" x14ac:dyDescent="0.25">
      <c r="A743" s="68" t="s">
        <v>277</v>
      </c>
      <c r="B743" s="28" t="s">
        <v>278</v>
      </c>
      <c r="C743" s="22" t="s">
        <v>274</v>
      </c>
      <c r="D743" s="14">
        <v>1</v>
      </c>
      <c r="E743" s="14">
        <v>11</v>
      </c>
      <c r="F743" s="14">
        <v>903</v>
      </c>
      <c r="G743" s="22" t="s">
        <v>279</v>
      </c>
      <c r="H743" s="15"/>
      <c r="I743" s="16">
        <f t="shared" si="133"/>
        <v>3924045.71</v>
      </c>
      <c r="J743" s="16"/>
      <c r="K743" s="16"/>
      <c r="L743" s="16">
        <f t="shared" si="133"/>
        <v>3924045.71</v>
      </c>
      <c r="M743" s="16"/>
      <c r="N743" s="16"/>
      <c r="O743" s="16">
        <f t="shared" si="133"/>
        <v>1326911.71</v>
      </c>
      <c r="P743" s="16"/>
      <c r="Q743" s="16"/>
      <c r="R743" s="16">
        <f t="shared" si="133"/>
        <v>3924045.71</v>
      </c>
      <c r="T743" s="30"/>
      <c r="U743" s="30"/>
      <c r="V743" s="30"/>
      <c r="W743" s="30"/>
      <c r="X743" s="30"/>
      <c r="Y743" s="30"/>
      <c r="Z743" s="30"/>
      <c r="AN743" s="93">
        <f t="shared" si="130"/>
        <v>33.814889225640542</v>
      </c>
    </row>
    <row r="744" spans="1:40" s="29" customFormat="1" ht="25.5" x14ac:dyDescent="0.25">
      <c r="A744" s="31" t="s">
        <v>38</v>
      </c>
      <c r="B744" s="24" t="s">
        <v>38</v>
      </c>
      <c r="C744" s="9" t="s">
        <v>274</v>
      </c>
      <c r="D744" s="10">
        <v>1</v>
      </c>
      <c r="E744" s="10">
        <v>11</v>
      </c>
      <c r="F744" s="10">
        <v>903</v>
      </c>
      <c r="G744" s="9" t="s">
        <v>279</v>
      </c>
      <c r="H744" s="25">
        <v>300</v>
      </c>
      <c r="I744" s="23">
        <f t="shared" si="133"/>
        <v>3924045.71</v>
      </c>
      <c r="J744" s="23"/>
      <c r="K744" s="23"/>
      <c r="L744" s="23">
        <f t="shared" si="133"/>
        <v>3924045.71</v>
      </c>
      <c r="M744" s="23"/>
      <c r="N744" s="23"/>
      <c r="O744" s="23">
        <f t="shared" si="133"/>
        <v>1326911.71</v>
      </c>
      <c r="P744" s="23"/>
      <c r="Q744" s="23"/>
      <c r="R744" s="23">
        <f t="shared" si="133"/>
        <v>3924045.71</v>
      </c>
      <c r="T744" s="30"/>
      <c r="U744" s="30"/>
      <c r="V744" s="30"/>
      <c r="W744" s="30"/>
      <c r="X744" s="30"/>
      <c r="Y744" s="30"/>
      <c r="Z744" s="30"/>
      <c r="AN744" s="93">
        <f t="shared" si="130"/>
        <v>33.814889225640542</v>
      </c>
    </row>
    <row r="745" spans="1:40" s="29" customFormat="1" ht="38.25" x14ac:dyDescent="0.25">
      <c r="A745" s="31" t="s">
        <v>39</v>
      </c>
      <c r="B745" s="24" t="s">
        <v>39</v>
      </c>
      <c r="C745" s="9" t="s">
        <v>274</v>
      </c>
      <c r="D745" s="10">
        <v>1</v>
      </c>
      <c r="E745" s="10">
        <v>11</v>
      </c>
      <c r="F745" s="10">
        <v>903</v>
      </c>
      <c r="G745" s="9" t="s">
        <v>279</v>
      </c>
      <c r="H745" s="25">
        <v>320</v>
      </c>
      <c r="I745" s="23">
        <f t="shared" si="133"/>
        <v>3924045.71</v>
      </c>
      <c r="J745" s="23"/>
      <c r="K745" s="23"/>
      <c r="L745" s="23">
        <f t="shared" si="133"/>
        <v>3924045.71</v>
      </c>
      <c r="M745" s="23"/>
      <c r="N745" s="23"/>
      <c r="O745" s="23">
        <f t="shared" si="133"/>
        <v>1326911.71</v>
      </c>
      <c r="P745" s="23"/>
      <c r="Q745" s="23"/>
      <c r="R745" s="23">
        <f t="shared" si="133"/>
        <v>3924045.71</v>
      </c>
      <c r="T745" s="30"/>
      <c r="U745" s="30"/>
      <c r="V745" s="30"/>
      <c r="W745" s="30"/>
      <c r="X745" s="30"/>
      <c r="Y745" s="30"/>
      <c r="Z745" s="30"/>
      <c r="AN745" s="93">
        <f t="shared" si="130"/>
        <v>33.814889225640542</v>
      </c>
    </row>
    <row r="746" spans="1:40" s="29" customFormat="1" ht="38.25" x14ac:dyDescent="0.25">
      <c r="A746" s="31"/>
      <c r="B746" s="24" t="s">
        <v>40</v>
      </c>
      <c r="C746" s="9" t="s">
        <v>274</v>
      </c>
      <c r="D746" s="10">
        <v>1</v>
      </c>
      <c r="E746" s="10">
        <v>11</v>
      </c>
      <c r="F746" s="10">
        <v>903</v>
      </c>
      <c r="G746" s="9" t="s">
        <v>279</v>
      </c>
      <c r="H746" s="25">
        <v>321</v>
      </c>
      <c r="I746" s="23">
        <v>3924045.71</v>
      </c>
      <c r="J746" s="23"/>
      <c r="K746" s="23"/>
      <c r="L746" s="23">
        <v>3924045.71</v>
      </c>
      <c r="M746" s="23"/>
      <c r="N746" s="23"/>
      <c r="O746" s="23">
        <v>1326911.71</v>
      </c>
      <c r="P746" s="23"/>
      <c r="Q746" s="23"/>
      <c r="R746" s="23">
        <v>3924045.71</v>
      </c>
      <c r="T746" s="30"/>
      <c r="U746" s="30"/>
      <c r="V746" s="30"/>
      <c r="W746" s="30"/>
      <c r="X746" s="30"/>
      <c r="Y746" s="30"/>
      <c r="Z746" s="30"/>
      <c r="AN746" s="93">
        <f t="shared" si="130"/>
        <v>33.814889225640542</v>
      </c>
    </row>
    <row r="747" spans="1:40" s="29" customFormat="1" ht="38.25" x14ac:dyDescent="0.25">
      <c r="A747" s="12"/>
      <c r="B747" s="13" t="s">
        <v>280</v>
      </c>
      <c r="C747" s="22" t="s">
        <v>281</v>
      </c>
      <c r="D747" s="14"/>
      <c r="E747" s="14"/>
      <c r="F747" s="14"/>
      <c r="G747" s="22"/>
      <c r="H747" s="15"/>
      <c r="I747" s="16">
        <f t="shared" ref="I747:R748" si="134">I748</f>
        <v>22816564.289999999</v>
      </c>
      <c r="J747" s="16"/>
      <c r="K747" s="16"/>
      <c r="L747" s="16">
        <f t="shared" si="134"/>
        <v>22816564.289999999</v>
      </c>
      <c r="M747" s="16"/>
      <c r="N747" s="16"/>
      <c r="O747" s="84">
        <f t="shared" si="134"/>
        <v>0</v>
      </c>
      <c r="P747" s="84"/>
      <c r="Q747" s="84"/>
      <c r="R747" s="84">
        <f t="shared" si="134"/>
        <v>23755840.579999998</v>
      </c>
      <c r="S747" s="97"/>
      <c r="T747" s="98"/>
      <c r="U747" s="98"/>
      <c r="V747" s="98"/>
      <c r="W747" s="98"/>
      <c r="X747" s="98"/>
      <c r="Y747" s="98"/>
      <c r="Z747" s="98"/>
      <c r="AA747" s="97"/>
      <c r="AB747" s="97"/>
      <c r="AC747" s="97"/>
      <c r="AD747" s="97"/>
      <c r="AE747" s="97"/>
      <c r="AF747" s="97"/>
      <c r="AG747" s="97"/>
      <c r="AH747" s="97"/>
      <c r="AI747" s="97"/>
      <c r="AJ747" s="97"/>
      <c r="AK747" s="97"/>
      <c r="AL747" s="97"/>
      <c r="AM747" s="97"/>
      <c r="AN747" s="96">
        <f t="shared" si="130"/>
        <v>0</v>
      </c>
    </row>
    <row r="748" spans="1:40" s="29" customFormat="1" ht="95.25" customHeight="1" x14ac:dyDescent="0.25">
      <c r="A748" s="12"/>
      <c r="B748" s="13" t="s">
        <v>282</v>
      </c>
      <c r="C748" s="22" t="s">
        <v>281</v>
      </c>
      <c r="D748" s="14">
        <v>0</v>
      </c>
      <c r="E748" s="14">
        <v>11</v>
      </c>
      <c r="F748" s="14"/>
      <c r="G748" s="22"/>
      <c r="H748" s="15"/>
      <c r="I748" s="16">
        <f t="shared" si="134"/>
        <v>22816564.289999999</v>
      </c>
      <c r="J748" s="16"/>
      <c r="K748" s="16"/>
      <c r="L748" s="16">
        <f t="shared" si="134"/>
        <v>22816564.289999999</v>
      </c>
      <c r="M748" s="16"/>
      <c r="N748" s="16"/>
      <c r="O748" s="84">
        <f t="shared" si="134"/>
        <v>0</v>
      </c>
      <c r="P748" s="84"/>
      <c r="Q748" s="84"/>
      <c r="R748" s="84">
        <f t="shared" si="134"/>
        <v>23755840.579999998</v>
      </c>
      <c r="S748" s="97"/>
      <c r="T748" s="98"/>
      <c r="U748" s="98"/>
      <c r="V748" s="98"/>
      <c r="W748" s="98"/>
      <c r="X748" s="98"/>
      <c r="Y748" s="98"/>
      <c r="Z748" s="98"/>
      <c r="AA748" s="97"/>
      <c r="AB748" s="97"/>
      <c r="AC748" s="97"/>
      <c r="AD748" s="97"/>
      <c r="AE748" s="97"/>
      <c r="AF748" s="97"/>
      <c r="AG748" s="97"/>
      <c r="AH748" s="97"/>
      <c r="AI748" s="97"/>
      <c r="AJ748" s="97"/>
      <c r="AK748" s="97"/>
      <c r="AL748" s="97"/>
      <c r="AM748" s="97"/>
      <c r="AN748" s="96">
        <f t="shared" si="130"/>
        <v>0</v>
      </c>
    </row>
    <row r="749" spans="1:40" s="29" customFormat="1" ht="27" customHeight="1" x14ac:dyDescent="0.25">
      <c r="A749" s="31"/>
      <c r="B749" s="13" t="s">
        <v>18</v>
      </c>
      <c r="C749" s="22" t="s">
        <v>281</v>
      </c>
      <c r="D749" s="14">
        <v>0</v>
      </c>
      <c r="E749" s="14">
        <v>11</v>
      </c>
      <c r="F749" s="14">
        <v>902</v>
      </c>
      <c r="G749" s="22"/>
      <c r="H749" s="15"/>
      <c r="I749" s="16">
        <f>I754+I758+I750</f>
        <v>22816564.289999999</v>
      </c>
      <c r="J749" s="16"/>
      <c r="K749" s="16"/>
      <c r="L749" s="16">
        <f>L754+L758+L750</f>
        <v>22816564.289999999</v>
      </c>
      <c r="M749" s="16"/>
      <c r="N749" s="16"/>
      <c r="O749" s="84">
        <f>O754+O758+O750</f>
        <v>0</v>
      </c>
      <c r="P749" s="84"/>
      <c r="Q749" s="84"/>
      <c r="R749" s="84">
        <f>R754+R758+R750</f>
        <v>23755840.579999998</v>
      </c>
      <c r="S749" s="97"/>
      <c r="T749" s="98"/>
      <c r="U749" s="98"/>
      <c r="V749" s="98"/>
      <c r="W749" s="98"/>
      <c r="X749" s="98"/>
      <c r="Y749" s="98"/>
      <c r="Z749" s="98"/>
      <c r="AA749" s="97"/>
      <c r="AB749" s="97"/>
      <c r="AC749" s="97"/>
      <c r="AD749" s="97"/>
      <c r="AE749" s="97"/>
      <c r="AF749" s="97"/>
      <c r="AG749" s="97"/>
      <c r="AH749" s="97"/>
      <c r="AI749" s="97"/>
      <c r="AJ749" s="97"/>
      <c r="AK749" s="97"/>
      <c r="AL749" s="97"/>
      <c r="AM749" s="97"/>
      <c r="AN749" s="96">
        <f t="shared" si="130"/>
        <v>0</v>
      </c>
    </row>
    <row r="750" spans="1:40" s="29" customFormat="1" ht="25.5" x14ac:dyDescent="0.25">
      <c r="A750" s="12"/>
      <c r="B750" s="13" t="s">
        <v>283</v>
      </c>
      <c r="C750" s="22" t="s">
        <v>281</v>
      </c>
      <c r="D750" s="14">
        <v>0</v>
      </c>
      <c r="E750" s="14" t="s">
        <v>284</v>
      </c>
      <c r="F750" s="14">
        <v>902</v>
      </c>
      <c r="G750" s="22" t="s">
        <v>285</v>
      </c>
      <c r="H750" s="15"/>
      <c r="I750" s="16">
        <f t="shared" ref="I750:R752" si="135">I751</f>
        <v>22816564.289999999</v>
      </c>
      <c r="J750" s="16"/>
      <c r="K750" s="16"/>
      <c r="L750" s="16">
        <f t="shared" si="135"/>
        <v>22816564.289999999</v>
      </c>
      <c r="M750" s="16"/>
      <c r="N750" s="16"/>
      <c r="O750" s="84">
        <f t="shared" si="135"/>
        <v>0</v>
      </c>
      <c r="P750" s="84"/>
      <c r="Q750" s="84"/>
      <c r="R750" s="84">
        <f t="shared" si="135"/>
        <v>23755840.579999998</v>
      </c>
      <c r="S750" s="97"/>
      <c r="T750" s="98"/>
      <c r="U750" s="98"/>
      <c r="V750" s="98"/>
      <c r="W750" s="98"/>
      <c r="X750" s="98"/>
      <c r="Y750" s="98"/>
      <c r="Z750" s="98"/>
      <c r="AA750" s="97"/>
      <c r="AB750" s="97"/>
      <c r="AC750" s="97"/>
      <c r="AD750" s="97"/>
      <c r="AE750" s="97"/>
      <c r="AF750" s="97"/>
      <c r="AG750" s="97"/>
      <c r="AH750" s="97"/>
      <c r="AI750" s="97"/>
      <c r="AJ750" s="97"/>
      <c r="AK750" s="97"/>
      <c r="AL750" s="97"/>
      <c r="AM750" s="97"/>
      <c r="AN750" s="96">
        <f t="shared" si="130"/>
        <v>0</v>
      </c>
    </row>
    <row r="751" spans="1:40" s="29" customFormat="1" ht="38.25" x14ac:dyDescent="0.25">
      <c r="A751" s="12"/>
      <c r="B751" s="24" t="s">
        <v>24</v>
      </c>
      <c r="C751" s="9" t="s">
        <v>281</v>
      </c>
      <c r="D751" s="10">
        <v>0</v>
      </c>
      <c r="E751" s="10" t="s">
        <v>284</v>
      </c>
      <c r="F751" s="10">
        <v>902</v>
      </c>
      <c r="G751" s="9" t="s">
        <v>285</v>
      </c>
      <c r="H751" s="25">
        <v>200</v>
      </c>
      <c r="I751" s="16">
        <f t="shared" si="135"/>
        <v>22816564.289999999</v>
      </c>
      <c r="J751" s="23"/>
      <c r="K751" s="23"/>
      <c r="L751" s="16">
        <f t="shared" si="135"/>
        <v>22816564.289999999</v>
      </c>
      <c r="M751" s="16"/>
      <c r="N751" s="16"/>
      <c r="O751" s="84">
        <f t="shared" si="135"/>
        <v>0</v>
      </c>
      <c r="P751" s="84"/>
      <c r="Q751" s="84"/>
      <c r="R751" s="84">
        <f t="shared" si="135"/>
        <v>23755840.579999998</v>
      </c>
      <c r="S751" s="97"/>
      <c r="T751" s="98"/>
      <c r="U751" s="98"/>
      <c r="V751" s="98"/>
      <c r="W751" s="98"/>
      <c r="X751" s="98"/>
      <c r="Y751" s="98"/>
      <c r="Z751" s="98"/>
      <c r="AA751" s="97"/>
      <c r="AB751" s="97"/>
      <c r="AC751" s="97"/>
      <c r="AD751" s="97"/>
      <c r="AE751" s="97"/>
      <c r="AF751" s="97"/>
      <c r="AG751" s="97"/>
      <c r="AH751" s="97"/>
      <c r="AI751" s="97"/>
      <c r="AJ751" s="97"/>
      <c r="AK751" s="97"/>
      <c r="AL751" s="97"/>
      <c r="AM751" s="97"/>
      <c r="AN751" s="96">
        <f t="shared" si="130"/>
        <v>0</v>
      </c>
    </row>
    <row r="752" spans="1:40" s="29" customFormat="1" ht="38.25" x14ac:dyDescent="0.25">
      <c r="A752" s="31"/>
      <c r="B752" s="24" t="s">
        <v>26</v>
      </c>
      <c r="C752" s="9" t="s">
        <v>281</v>
      </c>
      <c r="D752" s="10">
        <v>0</v>
      </c>
      <c r="E752" s="10" t="s">
        <v>284</v>
      </c>
      <c r="F752" s="10">
        <v>902</v>
      </c>
      <c r="G752" s="9" t="s">
        <v>285</v>
      </c>
      <c r="H752" s="25">
        <v>240</v>
      </c>
      <c r="I752" s="23">
        <f t="shared" si="135"/>
        <v>22816564.289999999</v>
      </c>
      <c r="J752" s="23"/>
      <c r="K752" s="23"/>
      <c r="L752" s="23">
        <f t="shared" si="135"/>
        <v>22816564.289999999</v>
      </c>
      <c r="M752" s="23"/>
      <c r="N752" s="23"/>
      <c r="O752" s="85">
        <f t="shared" si="135"/>
        <v>0</v>
      </c>
      <c r="P752" s="85"/>
      <c r="Q752" s="85"/>
      <c r="R752" s="85">
        <f t="shared" si="135"/>
        <v>23755840.579999998</v>
      </c>
      <c r="S752" s="97"/>
      <c r="T752" s="98"/>
      <c r="U752" s="98"/>
      <c r="V752" s="98"/>
      <c r="W752" s="98"/>
      <c r="X752" s="98"/>
      <c r="Y752" s="98"/>
      <c r="Z752" s="98"/>
      <c r="AA752" s="97"/>
      <c r="AB752" s="97"/>
      <c r="AC752" s="97"/>
      <c r="AD752" s="97"/>
      <c r="AE752" s="97"/>
      <c r="AF752" s="97"/>
      <c r="AG752" s="97"/>
      <c r="AH752" s="97"/>
      <c r="AI752" s="97"/>
      <c r="AJ752" s="97"/>
      <c r="AK752" s="97"/>
      <c r="AL752" s="97"/>
      <c r="AM752" s="97"/>
      <c r="AN752" s="96">
        <f t="shared" si="130"/>
        <v>0</v>
      </c>
    </row>
    <row r="753" spans="1:40" s="29" customFormat="1" ht="38.25" x14ac:dyDescent="0.25">
      <c r="A753" s="31"/>
      <c r="B753" s="24" t="s">
        <v>28</v>
      </c>
      <c r="C753" s="9" t="s">
        <v>281</v>
      </c>
      <c r="D753" s="10">
        <v>0</v>
      </c>
      <c r="E753" s="10" t="s">
        <v>284</v>
      </c>
      <c r="F753" s="10">
        <v>902</v>
      </c>
      <c r="G753" s="9" t="s">
        <v>285</v>
      </c>
      <c r="H753" s="25">
        <v>244</v>
      </c>
      <c r="I753" s="23">
        <v>22816564.289999999</v>
      </c>
      <c r="J753" s="23"/>
      <c r="K753" s="23"/>
      <c r="L753" s="23">
        <v>22816564.289999999</v>
      </c>
      <c r="M753" s="23"/>
      <c r="N753" s="23"/>
      <c r="O753" s="85">
        <v>0</v>
      </c>
      <c r="P753" s="85"/>
      <c r="Q753" s="85"/>
      <c r="R753" s="85">
        <v>23755840.579999998</v>
      </c>
      <c r="S753" s="97"/>
      <c r="T753" s="98"/>
      <c r="U753" s="98"/>
      <c r="V753" s="98"/>
      <c r="W753" s="98"/>
      <c r="X753" s="98"/>
      <c r="Y753" s="98"/>
      <c r="Z753" s="98"/>
      <c r="AA753" s="97"/>
      <c r="AB753" s="97"/>
      <c r="AC753" s="97"/>
      <c r="AD753" s="97"/>
      <c r="AE753" s="97"/>
      <c r="AF753" s="97"/>
      <c r="AG753" s="97"/>
      <c r="AH753" s="97"/>
      <c r="AI753" s="97"/>
      <c r="AJ753" s="97"/>
      <c r="AK753" s="97"/>
      <c r="AL753" s="97"/>
      <c r="AM753" s="97"/>
      <c r="AN753" s="96">
        <f t="shared" si="130"/>
        <v>0</v>
      </c>
    </row>
    <row r="754" spans="1:40" s="29" customFormat="1" hidden="1" x14ac:dyDescent="0.25">
      <c r="A754" s="12"/>
      <c r="B754" s="13" t="s">
        <v>286</v>
      </c>
      <c r="C754" s="9" t="s">
        <v>281</v>
      </c>
      <c r="D754" s="10">
        <v>0</v>
      </c>
      <c r="E754" s="10">
        <v>11</v>
      </c>
      <c r="F754" s="10">
        <v>902</v>
      </c>
      <c r="G754" s="9" t="s">
        <v>287</v>
      </c>
      <c r="H754" s="15"/>
      <c r="I754" s="16">
        <f t="shared" ref="I754:R756" si="136">I755</f>
        <v>0</v>
      </c>
      <c r="J754" s="16"/>
      <c r="K754" s="16"/>
      <c r="L754" s="16">
        <f t="shared" si="136"/>
        <v>0</v>
      </c>
      <c r="M754" s="16"/>
      <c r="N754" s="16"/>
      <c r="O754" s="16">
        <f t="shared" si="136"/>
        <v>0</v>
      </c>
      <c r="P754" s="16"/>
      <c r="Q754" s="16"/>
      <c r="R754" s="16">
        <f t="shared" si="136"/>
        <v>0</v>
      </c>
      <c r="T754" s="30"/>
      <c r="U754" s="30"/>
      <c r="V754" s="30"/>
      <c r="W754" s="30"/>
      <c r="X754" s="30"/>
      <c r="Y754" s="30"/>
      <c r="Z754" s="30"/>
      <c r="AN754" s="93" t="e">
        <f t="shared" si="130"/>
        <v>#DIV/0!</v>
      </c>
    </row>
    <row r="755" spans="1:40" s="29" customFormat="1" ht="38.25" hidden="1" x14ac:dyDescent="0.25">
      <c r="A755" s="31"/>
      <c r="B755" s="24" t="s">
        <v>24</v>
      </c>
      <c r="C755" s="9" t="s">
        <v>281</v>
      </c>
      <c r="D755" s="10">
        <v>0</v>
      </c>
      <c r="E755" s="10">
        <v>11</v>
      </c>
      <c r="F755" s="10">
        <v>902</v>
      </c>
      <c r="G755" s="9" t="s">
        <v>287</v>
      </c>
      <c r="H755" s="25">
        <v>200</v>
      </c>
      <c r="I755" s="23">
        <f t="shared" si="136"/>
        <v>0</v>
      </c>
      <c r="J755" s="23"/>
      <c r="K755" s="23"/>
      <c r="L755" s="23">
        <f t="shared" si="136"/>
        <v>0</v>
      </c>
      <c r="M755" s="23"/>
      <c r="N755" s="23"/>
      <c r="O755" s="23">
        <f t="shared" si="136"/>
        <v>0</v>
      </c>
      <c r="P755" s="23"/>
      <c r="Q755" s="23"/>
      <c r="R755" s="23">
        <f t="shared" si="136"/>
        <v>0</v>
      </c>
      <c r="T755" s="30"/>
      <c r="U755" s="30"/>
      <c r="V755" s="30"/>
      <c r="W755" s="30"/>
      <c r="X755" s="30"/>
      <c r="Y755" s="30"/>
      <c r="Z755" s="30"/>
      <c r="AN755" s="93" t="e">
        <f t="shared" si="130"/>
        <v>#DIV/0!</v>
      </c>
    </row>
    <row r="756" spans="1:40" s="29" customFormat="1" ht="38.25" hidden="1" x14ac:dyDescent="0.25">
      <c r="A756" s="31"/>
      <c r="B756" s="24" t="s">
        <v>26</v>
      </c>
      <c r="C756" s="9" t="s">
        <v>281</v>
      </c>
      <c r="D756" s="10">
        <v>0</v>
      </c>
      <c r="E756" s="10">
        <v>11</v>
      </c>
      <c r="F756" s="10">
        <v>902</v>
      </c>
      <c r="G756" s="9" t="s">
        <v>287</v>
      </c>
      <c r="H756" s="25">
        <v>240</v>
      </c>
      <c r="I756" s="23">
        <f t="shared" si="136"/>
        <v>0</v>
      </c>
      <c r="J756" s="23"/>
      <c r="K756" s="23"/>
      <c r="L756" s="23">
        <f t="shared" si="136"/>
        <v>0</v>
      </c>
      <c r="M756" s="23"/>
      <c r="N756" s="23"/>
      <c r="O756" s="23">
        <f t="shared" si="136"/>
        <v>0</v>
      </c>
      <c r="P756" s="23"/>
      <c r="Q756" s="23"/>
      <c r="R756" s="23">
        <f t="shared" si="136"/>
        <v>0</v>
      </c>
      <c r="T756" s="30"/>
      <c r="U756" s="30"/>
      <c r="V756" s="30"/>
      <c r="W756" s="30"/>
      <c r="X756" s="30"/>
      <c r="Y756" s="30"/>
      <c r="Z756" s="30"/>
      <c r="AN756" s="93" t="e">
        <f t="shared" si="130"/>
        <v>#DIV/0!</v>
      </c>
    </row>
    <row r="757" spans="1:40" s="29" customFormat="1" ht="38.25" hidden="1" x14ac:dyDescent="0.25">
      <c r="A757" s="31"/>
      <c r="B757" s="24" t="s">
        <v>28</v>
      </c>
      <c r="C757" s="9" t="s">
        <v>281</v>
      </c>
      <c r="D757" s="10">
        <v>0</v>
      </c>
      <c r="E757" s="10">
        <v>11</v>
      </c>
      <c r="F757" s="10">
        <v>902</v>
      </c>
      <c r="G757" s="9" t="s">
        <v>287</v>
      </c>
      <c r="H757" s="25">
        <v>244</v>
      </c>
      <c r="I757" s="23">
        <v>0</v>
      </c>
      <c r="J757" s="23"/>
      <c r="K757" s="23"/>
      <c r="L757" s="23">
        <v>0</v>
      </c>
      <c r="M757" s="23"/>
      <c r="N757" s="23"/>
      <c r="O757" s="23">
        <v>0</v>
      </c>
      <c r="P757" s="23"/>
      <c r="Q757" s="23"/>
      <c r="R757" s="23">
        <v>0</v>
      </c>
      <c r="T757" s="30"/>
      <c r="U757" s="30"/>
      <c r="V757" s="30"/>
      <c r="W757" s="30"/>
      <c r="X757" s="30"/>
      <c r="Y757" s="30"/>
      <c r="Z757" s="30"/>
      <c r="AN757" s="93" t="e">
        <f t="shared" si="130"/>
        <v>#DIV/0!</v>
      </c>
    </row>
    <row r="758" spans="1:40" s="29" customFormat="1" ht="38.25" hidden="1" x14ac:dyDescent="0.25">
      <c r="A758" s="31"/>
      <c r="B758" s="13" t="s">
        <v>267</v>
      </c>
      <c r="C758" s="22" t="s">
        <v>281</v>
      </c>
      <c r="D758" s="14">
        <v>0</v>
      </c>
      <c r="E758" s="14">
        <v>11</v>
      </c>
      <c r="F758" s="14">
        <v>902</v>
      </c>
      <c r="G758" s="22" t="s">
        <v>288</v>
      </c>
      <c r="H758" s="15"/>
      <c r="I758" s="16">
        <f>I759</f>
        <v>0</v>
      </c>
      <c r="J758" s="16"/>
      <c r="K758" s="16"/>
      <c r="L758" s="16">
        <f>L759</f>
        <v>0</v>
      </c>
      <c r="M758" s="16"/>
      <c r="N758" s="16"/>
      <c r="O758" s="16"/>
      <c r="P758" s="16"/>
      <c r="Q758" s="16"/>
      <c r="R758" s="16"/>
      <c r="T758" s="30"/>
      <c r="U758" s="30"/>
      <c r="V758" s="30"/>
      <c r="W758" s="30"/>
      <c r="X758" s="30"/>
      <c r="Y758" s="30"/>
      <c r="Z758" s="30"/>
      <c r="AN758" s="93" t="e">
        <f t="shared" si="130"/>
        <v>#DIV/0!</v>
      </c>
    </row>
    <row r="759" spans="1:40" s="29" customFormat="1" ht="38.25" hidden="1" x14ac:dyDescent="0.25">
      <c r="A759" s="31"/>
      <c r="B759" s="24" t="s">
        <v>24</v>
      </c>
      <c r="C759" s="9" t="s">
        <v>281</v>
      </c>
      <c r="D759" s="10">
        <v>0</v>
      </c>
      <c r="E759" s="10">
        <v>11</v>
      </c>
      <c r="F759" s="10">
        <v>902</v>
      </c>
      <c r="G759" s="9" t="s">
        <v>288</v>
      </c>
      <c r="H759" s="25">
        <v>200</v>
      </c>
      <c r="I759" s="23">
        <f>I760</f>
        <v>0</v>
      </c>
      <c r="J759" s="23"/>
      <c r="K759" s="23"/>
      <c r="L759" s="23">
        <f>L760</f>
        <v>0</v>
      </c>
      <c r="M759" s="23"/>
      <c r="N759" s="23"/>
      <c r="O759" s="23"/>
      <c r="P759" s="23"/>
      <c r="Q759" s="23"/>
      <c r="R759" s="23"/>
      <c r="T759" s="30"/>
      <c r="U759" s="30"/>
      <c r="V759" s="30"/>
      <c r="W759" s="30"/>
      <c r="X759" s="30"/>
      <c r="Y759" s="30"/>
      <c r="Z759" s="30"/>
      <c r="AN759" s="93" t="e">
        <f t="shared" si="130"/>
        <v>#DIV/0!</v>
      </c>
    </row>
    <row r="760" spans="1:40" s="29" customFormat="1" ht="38.25" hidden="1" x14ac:dyDescent="0.25">
      <c r="A760" s="31"/>
      <c r="B760" s="24" t="s">
        <v>26</v>
      </c>
      <c r="C760" s="9" t="s">
        <v>281</v>
      </c>
      <c r="D760" s="10">
        <v>0</v>
      </c>
      <c r="E760" s="10">
        <v>11</v>
      </c>
      <c r="F760" s="10">
        <v>902</v>
      </c>
      <c r="G760" s="9" t="s">
        <v>288</v>
      </c>
      <c r="H760" s="25">
        <v>240</v>
      </c>
      <c r="I760" s="23">
        <f>I761</f>
        <v>0</v>
      </c>
      <c r="J760" s="23"/>
      <c r="K760" s="23"/>
      <c r="L760" s="23">
        <f>L761</f>
        <v>0</v>
      </c>
      <c r="M760" s="23"/>
      <c r="N760" s="23"/>
      <c r="O760" s="23"/>
      <c r="P760" s="23"/>
      <c r="Q760" s="23"/>
      <c r="R760" s="23"/>
      <c r="T760" s="30"/>
      <c r="U760" s="30"/>
      <c r="V760" s="30"/>
      <c r="W760" s="30"/>
      <c r="X760" s="30"/>
      <c r="Y760" s="30"/>
      <c r="Z760" s="30"/>
      <c r="AN760" s="93" t="e">
        <f t="shared" si="130"/>
        <v>#DIV/0!</v>
      </c>
    </row>
    <row r="761" spans="1:40" s="29" customFormat="1" ht="38.25" hidden="1" x14ac:dyDescent="0.25">
      <c r="A761" s="31"/>
      <c r="B761" s="24" t="s">
        <v>28</v>
      </c>
      <c r="C761" s="9" t="s">
        <v>281</v>
      </c>
      <c r="D761" s="10">
        <v>0</v>
      </c>
      <c r="E761" s="10">
        <v>11</v>
      </c>
      <c r="F761" s="10">
        <v>902</v>
      </c>
      <c r="G761" s="9" t="s">
        <v>288</v>
      </c>
      <c r="H761" s="25">
        <v>244</v>
      </c>
      <c r="I761" s="23">
        <v>0</v>
      </c>
      <c r="J761" s="23"/>
      <c r="K761" s="23"/>
      <c r="L761" s="23">
        <v>0</v>
      </c>
      <c r="M761" s="23"/>
      <c r="N761" s="23"/>
      <c r="O761" s="23"/>
      <c r="P761" s="23"/>
      <c r="Q761" s="23"/>
      <c r="R761" s="23"/>
      <c r="T761" s="30"/>
      <c r="U761" s="30"/>
      <c r="V761" s="30"/>
      <c r="W761" s="30"/>
      <c r="X761" s="30"/>
      <c r="Y761" s="30"/>
      <c r="Z761" s="30"/>
      <c r="AN761" s="93" t="e">
        <f t="shared" si="130"/>
        <v>#DIV/0!</v>
      </c>
    </row>
    <row r="762" spans="1:40" s="29" customFormat="1" ht="63.75" x14ac:dyDescent="0.25">
      <c r="A762" s="12"/>
      <c r="B762" s="13" t="s">
        <v>289</v>
      </c>
      <c r="C762" s="22" t="s">
        <v>290</v>
      </c>
      <c r="D762" s="14"/>
      <c r="E762" s="14"/>
      <c r="F762" s="14"/>
      <c r="G762" s="22"/>
      <c r="H762" s="15"/>
      <c r="I762" s="16">
        <f t="shared" ref="I762:R763" si="137">I763</f>
        <v>8451494.8000000007</v>
      </c>
      <c r="J762" s="16"/>
      <c r="K762" s="16">
        <f t="shared" si="137"/>
        <v>3038266.46</v>
      </c>
      <c r="L762" s="16">
        <f t="shared" si="137"/>
        <v>11489761.26</v>
      </c>
      <c r="M762" s="16"/>
      <c r="N762" s="16"/>
      <c r="O762" s="84">
        <f t="shared" si="137"/>
        <v>0</v>
      </c>
      <c r="P762" s="16"/>
      <c r="Q762" s="16"/>
      <c r="R762" s="16">
        <f t="shared" si="137"/>
        <v>94563203.109999999</v>
      </c>
      <c r="T762" s="30"/>
      <c r="U762" s="30"/>
      <c r="V762" s="30"/>
      <c r="W762" s="30"/>
      <c r="X762" s="30"/>
      <c r="Y762" s="30"/>
      <c r="Z762" s="30"/>
      <c r="AN762" s="96">
        <f t="shared" si="130"/>
        <v>0</v>
      </c>
    </row>
    <row r="763" spans="1:40" s="29" customFormat="1" ht="102" x14ac:dyDescent="0.25">
      <c r="A763" s="12"/>
      <c r="B763" s="13" t="s">
        <v>291</v>
      </c>
      <c r="C763" s="22" t="s">
        <v>290</v>
      </c>
      <c r="D763" s="14">
        <v>0</v>
      </c>
      <c r="E763" s="14">
        <v>11</v>
      </c>
      <c r="F763" s="14"/>
      <c r="G763" s="22"/>
      <c r="H763" s="15"/>
      <c r="I763" s="16">
        <f t="shared" si="137"/>
        <v>8451494.8000000007</v>
      </c>
      <c r="J763" s="16"/>
      <c r="K763" s="16">
        <f t="shared" si="137"/>
        <v>3038266.46</v>
      </c>
      <c r="L763" s="16">
        <f t="shared" si="137"/>
        <v>11489761.26</v>
      </c>
      <c r="M763" s="16"/>
      <c r="N763" s="16"/>
      <c r="O763" s="84">
        <f t="shared" si="137"/>
        <v>0</v>
      </c>
      <c r="P763" s="16"/>
      <c r="Q763" s="16"/>
      <c r="R763" s="16">
        <f t="shared" si="137"/>
        <v>94563203.109999999</v>
      </c>
      <c r="T763" s="30"/>
      <c r="U763" s="30"/>
      <c r="V763" s="30"/>
      <c r="W763" s="30"/>
      <c r="X763" s="30"/>
      <c r="Y763" s="30"/>
      <c r="Z763" s="30"/>
      <c r="AN763" s="96">
        <f t="shared" si="130"/>
        <v>0</v>
      </c>
    </row>
    <row r="764" spans="1:40" s="29" customFormat="1" ht="25.5" x14ac:dyDescent="0.25">
      <c r="A764" s="31"/>
      <c r="B764" s="13" t="s">
        <v>176</v>
      </c>
      <c r="C764" s="22" t="s">
        <v>290</v>
      </c>
      <c r="D764" s="14">
        <v>0</v>
      </c>
      <c r="E764" s="14">
        <v>11</v>
      </c>
      <c r="F764" s="14">
        <v>903</v>
      </c>
      <c r="G764" s="9"/>
      <c r="H764" s="25"/>
      <c r="I764" s="23">
        <f>I769+I773</f>
        <v>8451494.8000000007</v>
      </c>
      <c r="J764" s="23"/>
      <c r="K764" s="23">
        <f>K769+K773</f>
        <v>3038266.46</v>
      </c>
      <c r="L764" s="23">
        <f>L769+L773</f>
        <v>11489761.26</v>
      </c>
      <c r="M764" s="23"/>
      <c r="N764" s="23"/>
      <c r="O764" s="85">
        <f>O769+O773</f>
        <v>0</v>
      </c>
      <c r="P764" s="23"/>
      <c r="Q764" s="23"/>
      <c r="R764" s="23">
        <f>R769+R773</f>
        <v>94563203.109999999</v>
      </c>
      <c r="T764" s="30"/>
      <c r="U764" s="30"/>
      <c r="V764" s="30"/>
      <c r="W764" s="30"/>
      <c r="X764" s="30"/>
      <c r="Y764" s="30"/>
      <c r="Z764" s="30"/>
      <c r="AN764" s="96">
        <f t="shared" si="130"/>
        <v>0</v>
      </c>
    </row>
    <row r="765" spans="1:40" s="29" customFormat="1" ht="25.5" hidden="1" x14ac:dyDescent="0.25">
      <c r="A765" s="31"/>
      <c r="B765" s="13" t="s">
        <v>292</v>
      </c>
      <c r="C765" s="22" t="s">
        <v>290</v>
      </c>
      <c r="D765" s="14">
        <v>0</v>
      </c>
      <c r="E765" s="14">
        <v>11</v>
      </c>
      <c r="F765" s="14">
        <v>903</v>
      </c>
      <c r="G765" s="22" t="s">
        <v>293</v>
      </c>
      <c r="H765" s="15"/>
      <c r="I765" s="23">
        <f>I766</f>
        <v>0</v>
      </c>
      <c r="J765" s="16"/>
      <c r="K765" s="23">
        <f t="shared" ref="K765:L767" si="138">K766</f>
        <v>0</v>
      </c>
      <c r="L765" s="23">
        <f t="shared" si="138"/>
        <v>0</v>
      </c>
      <c r="M765" s="23"/>
      <c r="N765" s="23"/>
      <c r="O765" s="85"/>
      <c r="P765" s="23"/>
      <c r="Q765" s="23"/>
      <c r="R765" s="23"/>
      <c r="T765" s="30"/>
      <c r="U765" s="30"/>
      <c r="V765" s="30"/>
      <c r="W765" s="30"/>
      <c r="X765" s="30"/>
      <c r="Y765" s="30"/>
      <c r="Z765" s="30"/>
      <c r="AN765" s="96" t="e">
        <f t="shared" si="130"/>
        <v>#DIV/0!</v>
      </c>
    </row>
    <row r="766" spans="1:40" s="29" customFormat="1" ht="38.25" hidden="1" x14ac:dyDescent="0.25">
      <c r="A766" s="31"/>
      <c r="B766" s="24" t="s">
        <v>68</v>
      </c>
      <c r="C766" s="9" t="s">
        <v>290</v>
      </c>
      <c r="D766" s="10">
        <v>0</v>
      </c>
      <c r="E766" s="10">
        <v>11</v>
      </c>
      <c r="F766" s="10">
        <v>903</v>
      </c>
      <c r="G766" s="9" t="s">
        <v>293</v>
      </c>
      <c r="H766" s="25">
        <v>400</v>
      </c>
      <c r="I766" s="23">
        <f>I767</f>
        <v>0</v>
      </c>
      <c r="J766" s="23"/>
      <c r="K766" s="23">
        <f t="shared" si="138"/>
        <v>0</v>
      </c>
      <c r="L766" s="23">
        <f t="shared" si="138"/>
        <v>0</v>
      </c>
      <c r="M766" s="23"/>
      <c r="N766" s="23"/>
      <c r="O766" s="85"/>
      <c r="P766" s="23"/>
      <c r="Q766" s="23"/>
      <c r="R766" s="23"/>
      <c r="T766" s="30"/>
      <c r="U766" s="30"/>
      <c r="V766" s="30"/>
      <c r="W766" s="30"/>
      <c r="X766" s="30"/>
      <c r="Y766" s="30"/>
      <c r="Z766" s="30"/>
      <c r="AN766" s="96" t="e">
        <f t="shared" si="130"/>
        <v>#DIV/0!</v>
      </c>
    </row>
    <row r="767" spans="1:40" s="29" customFormat="1" hidden="1" x14ac:dyDescent="0.25">
      <c r="A767" s="31"/>
      <c r="B767" s="24" t="s">
        <v>69</v>
      </c>
      <c r="C767" s="9" t="s">
        <v>290</v>
      </c>
      <c r="D767" s="10">
        <v>0</v>
      </c>
      <c r="E767" s="10">
        <v>11</v>
      </c>
      <c r="F767" s="10">
        <v>903</v>
      </c>
      <c r="G767" s="9" t="s">
        <v>293</v>
      </c>
      <c r="H767" s="25">
        <v>410</v>
      </c>
      <c r="I767" s="23">
        <f>I768</f>
        <v>0</v>
      </c>
      <c r="J767" s="23"/>
      <c r="K767" s="23">
        <f t="shared" si="138"/>
        <v>0</v>
      </c>
      <c r="L767" s="23">
        <f t="shared" si="138"/>
        <v>0</v>
      </c>
      <c r="M767" s="23"/>
      <c r="N767" s="23"/>
      <c r="O767" s="85"/>
      <c r="P767" s="23"/>
      <c r="Q767" s="23"/>
      <c r="R767" s="23"/>
      <c r="T767" s="30"/>
      <c r="U767" s="30"/>
      <c r="V767" s="30"/>
      <c r="W767" s="30"/>
      <c r="X767" s="30"/>
      <c r="Y767" s="30"/>
      <c r="Z767" s="30"/>
      <c r="AN767" s="96" t="e">
        <f t="shared" si="130"/>
        <v>#DIV/0!</v>
      </c>
    </row>
    <row r="768" spans="1:40" s="29" customFormat="1" ht="51" hidden="1" x14ac:dyDescent="0.25">
      <c r="A768" s="31"/>
      <c r="B768" s="24" t="s">
        <v>70</v>
      </c>
      <c r="C768" s="9" t="s">
        <v>290</v>
      </c>
      <c r="D768" s="10">
        <v>0</v>
      </c>
      <c r="E768" s="10">
        <v>11</v>
      </c>
      <c r="F768" s="10">
        <v>903</v>
      </c>
      <c r="G768" s="9" t="s">
        <v>293</v>
      </c>
      <c r="H768" s="25">
        <v>412</v>
      </c>
      <c r="I768" s="23">
        <v>0</v>
      </c>
      <c r="J768" s="23"/>
      <c r="K768" s="23">
        <v>0</v>
      </c>
      <c r="L768" s="23">
        <v>0</v>
      </c>
      <c r="M768" s="23"/>
      <c r="N768" s="23"/>
      <c r="O768" s="85"/>
      <c r="P768" s="23"/>
      <c r="Q768" s="23"/>
      <c r="R768" s="23"/>
      <c r="T768" s="30"/>
      <c r="U768" s="30"/>
      <c r="V768" s="30"/>
      <c r="W768" s="30"/>
      <c r="X768" s="30"/>
      <c r="Y768" s="30"/>
      <c r="Z768" s="30"/>
      <c r="AN768" s="96" t="e">
        <f t="shared" si="130"/>
        <v>#DIV/0!</v>
      </c>
    </row>
    <row r="769" spans="1:40" s="29" customFormat="1" ht="76.5" x14ac:dyDescent="0.25">
      <c r="A769" s="12"/>
      <c r="B769" s="13" t="s">
        <v>294</v>
      </c>
      <c r="C769" s="22" t="s">
        <v>290</v>
      </c>
      <c r="D769" s="14">
        <v>0</v>
      </c>
      <c r="E769" s="14" t="s">
        <v>295</v>
      </c>
      <c r="F769" s="14">
        <v>903</v>
      </c>
      <c r="G769" s="22" t="s">
        <v>296</v>
      </c>
      <c r="H769" s="15"/>
      <c r="I769" s="16">
        <f t="shared" ref="I769:R771" si="139">I770</f>
        <v>8283310.0499999998</v>
      </c>
      <c r="J769" s="16"/>
      <c r="K769" s="16">
        <f t="shared" si="139"/>
        <v>2997903.03</v>
      </c>
      <c r="L769" s="16">
        <f t="shared" si="139"/>
        <v>11281213.08</v>
      </c>
      <c r="M769" s="16"/>
      <c r="N769" s="16"/>
      <c r="O769" s="84">
        <f t="shared" si="139"/>
        <v>0</v>
      </c>
      <c r="P769" s="16"/>
      <c r="Q769" s="16"/>
      <c r="R769" s="16">
        <f t="shared" si="139"/>
        <v>92442813.239999995</v>
      </c>
      <c r="T769" s="30"/>
      <c r="U769" s="30"/>
      <c r="V769" s="30"/>
      <c r="W769" s="30"/>
      <c r="X769" s="30"/>
      <c r="Y769" s="30"/>
      <c r="Z769" s="30"/>
      <c r="AN769" s="96">
        <f t="shared" si="130"/>
        <v>0</v>
      </c>
    </row>
    <row r="770" spans="1:40" s="29" customFormat="1" ht="38.25" x14ac:dyDescent="0.25">
      <c r="A770" s="31"/>
      <c r="B770" s="24" t="s">
        <v>68</v>
      </c>
      <c r="C770" s="9" t="s">
        <v>290</v>
      </c>
      <c r="D770" s="10">
        <v>0</v>
      </c>
      <c r="E770" s="10" t="s">
        <v>295</v>
      </c>
      <c r="F770" s="10">
        <v>903</v>
      </c>
      <c r="G770" s="9" t="s">
        <v>296</v>
      </c>
      <c r="H770" s="25">
        <v>400</v>
      </c>
      <c r="I770" s="23">
        <f t="shared" si="139"/>
        <v>8283310.0499999998</v>
      </c>
      <c r="J770" s="23"/>
      <c r="K770" s="23">
        <f t="shared" si="139"/>
        <v>2997903.03</v>
      </c>
      <c r="L770" s="23">
        <f t="shared" si="139"/>
        <v>11281213.08</v>
      </c>
      <c r="M770" s="23"/>
      <c r="N770" s="23"/>
      <c r="O770" s="85">
        <f t="shared" si="139"/>
        <v>0</v>
      </c>
      <c r="P770" s="23"/>
      <c r="Q770" s="23"/>
      <c r="R770" s="23">
        <f t="shared" si="139"/>
        <v>92442813.239999995</v>
      </c>
      <c r="T770" s="30"/>
      <c r="U770" s="30"/>
      <c r="V770" s="30"/>
      <c r="W770" s="30"/>
      <c r="X770" s="30"/>
      <c r="Y770" s="30"/>
      <c r="Z770" s="30"/>
      <c r="AN770" s="96">
        <f t="shared" si="130"/>
        <v>0</v>
      </c>
    </row>
    <row r="771" spans="1:40" s="29" customFormat="1" x14ac:dyDescent="0.25">
      <c r="A771" s="31"/>
      <c r="B771" s="24" t="s">
        <v>69</v>
      </c>
      <c r="C771" s="9" t="s">
        <v>290</v>
      </c>
      <c r="D771" s="10">
        <v>0</v>
      </c>
      <c r="E771" s="10" t="s">
        <v>295</v>
      </c>
      <c r="F771" s="10">
        <v>903</v>
      </c>
      <c r="G771" s="9" t="s">
        <v>296</v>
      </c>
      <c r="H771" s="25">
        <v>410</v>
      </c>
      <c r="I771" s="23">
        <f t="shared" si="139"/>
        <v>8283310.0499999998</v>
      </c>
      <c r="J771" s="23"/>
      <c r="K771" s="23">
        <f t="shared" si="139"/>
        <v>2997903.03</v>
      </c>
      <c r="L771" s="23">
        <f t="shared" si="139"/>
        <v>11281213.08</v>
      </c>
      <c r="M771" s="23"/>
      <c r="N771" s="23"/>
      <c r="O771" s="85">
        <f t="shared" si="139"/>
        <v>0</v>
      </c>
      <c r="P771" s="23"/>
      <c r="Q771" s="23"/>
      <c r="R771" s="23">
        <f t="shared" si="139"/>
        <v>92442813.239999995</v>
      </c>
      <c r="T771" s="30"/>
      <c r="U771" s="30"/>
      <c r="V771" s="30"/>
      <c r="W771" s="30"/>
      <c r="X771" s="30"/>
      <c r="Y771" s="30"/>
      <c r="Z771" s="30"/>
      <c r="AN771" s="96">
        <f t="shared" si="130"/>
        <v>0</v>
      </c>
    </row>
    <row r="772" spans="1:40" s="29" customFormat="1" ht="51" x14ac:dyDescent="0.25">
      <c r="A772" s="31"/>
      <c r="B772" s="24" t="s">
        <v>70</v>
      </c>
      <c r="C772" s="9" t="s">
        <v>290</v>
      </c>
      <c r="D772" s="10">
        <v>0</v>
      </c>
      <c r="E772" s="10" t="s">
        <v>295</v>
      </c>
      <c r="F772" s="10">
        <v>903</v>
      </c>
      <c r="G772" s="9" t="s">
        <v>296</v>
      </c>
      <c r="H772" s="25">
        <v>412</v>
      </c>
      <c r="I772" s="23">
        <v>8283310.0499999998</v>
      </c>
      <c r="J772" s="23"/>
      <c r="K772" s="23">
        <v>2997903.03</v>
      </c>
      <c r="L772" s="23">
        <f>8283310.05+K772</f>
        <v>11281213.08</v>
      </c>
      <c r="M772" s="23"/>
      <c r="N772" s="23"/>
      <c r="O772" s="23"/>
      <c r="P772" s="23"/>
      <c r="Q772" s="23">
        <v>-23858212.449999999</v>
      </c>
      <c r="R772" s="23">
        <f>116301025.69+Q772</f>
        <v>92442813.239999995</v>
      </c>
      <c r="T772" s="30"/>
      <c r="U772" s="30"/>
      <c r="V772" s="30"/>
      <c r="W772" s="30"/>
      <c r="X772" s="30"/>
      <c r="Y772" s="30"/>
      <c r="Z772" s="30"/>
      <c r="AN772" s="96">
        <f t="shared" si="130"/>
        <v>0</v>
      </c>
    </row>
    <row r="773" spans="1:40" s="29" customFormat="1" ht="76.5" x14ac:dyDescent="0.25">
      <c r="A773" s="31"/>
      <c r="B773" s="13" t="s">
        <v>294</v>
      </c>
      <c r="C773" s="22" t="s">
        <v>290</v>
      </c>
      <c r="D773" s="14">
        <v>0</v>
      </c>
      <c r="E773" s="14" t="s">
        <v>295</v>
      </c>
      <c r="F773" s="14">
        <v>903</v>
      </c>
      <c r="G773" s="22" t="s">
        <v>297</v>
      </c>
      <c r="H773" s="15"/>
      <c r="I773" s="23">
        <f t="shared" ref="I773:R775" si="140">I774</f>
        <v>168184.75</v>
      </c>
      <c r="J773" s="16"/>
      <c r="K773" s="23">
        <f t="shared" si="140"/>
        <v>40363.43</v>
      </c>
      <c r="L773" s="23">
        <f t="shared" si="140"/>
        <v>208548.18</v>
      </c>
      <c r="M773" s="23"/>
      <c r="N773" s="23"/>
      <c r="O773" s="85">
        <f t="shared" si="140"/>
        <v>0</v>
      </c>
      <c r="P773" s="23"/>
      <c r="Q773" s="23"/>
      <c r="R773" s="23">
        <f t="shared" si="140"/>
        <v>2120389.87</v>
      </c>
      <c r="T773" s="30"/>
      <c r="U773" s="30"/>
      <c r="V773" s="30"/>
      <c r="W773" s="30"/>
      <c r="X773" s="30"/>
      <c r="Y773" s="30"/>
      <c r="Z773" s="30"/>
      <c r="AN773" s="96">
        <f t="shared" si="130"/>
        <v>0</v>
      </c>
    </row>
    <row r="774" spans="1:40" s="29" customFormat="1" ht="38.25" x14ac:dyDescent="0.25">
      <c r="A774" s="31"/>
      <c r="B774" s="24" t="s">
        <v>68</v>
      </c>
      <c r="C774" s="9" t="s">
        <v>290</v>
      </c>
      <c r="D774" s="10">
        <v>0</v>
      </c>
      <c r="E774" s="10" t="s">
        <v>295</v>
      </c>
      <c r="F774" s="10">
        <v>903</v>
      </c>
      <c r="G774" s="9" t="s">
        <v>297</v>
      </c>
      <c r="H774" s="25">
        <v>400</v>
      </c>
      <c r="I774" s="23">
        <f t="shared" si="140"/>
        <v>168184.75</v>
      </c>
      <c r="J774" s="23"/>
      <c r="K774" s="23">
        <f t="shared" si="140"/>
        <v>40363.43</v>
      </c>
      <c r="L774" s="23">
        <f t="shared" si="140"/>
        <v>208548.18</v>
      </c>
      <c r="M774" s="23"/>
      <c r="N774" s="23"/>
      <c r="O774" s="85">
        <f t="shared" si="140"/>
        <v>0</v>
      </c>
      <c r="P774" s="23"/>
      <c r="Q774" s="23"/>
      <c r="R774" s="23">
        <f t="shared" si="140"/>
        <v>2120389.87</v>
      </c>
      <c r="T774" s="30"/>
      <c r="U774" s="30"/>
      <c r="V774" s="30"/>
      <c r="W774" s="30"/>
      <c r="X774" s="30"/>
      <c r="Y774" s="30"/>
      <c r="Z774" s="30"/>
      <c r="AN774" s="96">
        <f t="shared" si="130"/>
        <v>0</v>
      </c>
    </row>
    <row r="775" spans="1:40" s="29" customFormat="1" x14ac:dyDescent="0.25">
      <c r="A775" s="31"/>
      <c r="B775" s="24" t="s">
        <v>69</v>
      </c>
      <c r="C775" s="9" t="s">
        <v>290</v>
      </c>
      <c r="D775" s="10">
        <v>0</v>
      </c>
      <c r="E775" s="10" t="s">
        <v>295</v>
      </c>
      <c r="F775" s="10">
        <v>903</v>
      </c>
      <c r="G775" s="9" t="s">
        <v>297</v>
      </c>
      <c r="H775" s="25">
        <v>410</v>
      </c>
      <c r="I775" s="23">
        <f t="shared" si="140"/>
        <v>168184.75</v>
      </c>
      <c r="J775" s="23"/>
      <c r="K775" s="23">
        <f t="shared" si="140"/>
        <v>40363.43</v>
      </c>
      <c r="L775" s="23">
        <f t="shared" si="140"/>
        <v>208548.18</v>
      </c>
      <c r="M775" s="23"/>
      <c r="N775" s="23"/>
      <c r="O775" s="85">
        <f t="shared" si="140"/>
        <v>0</v>
      </c>
      <c r="P775" s="23"/>
      <c r="Q775" s="23"/>
      <c r="R775" s="23">
        <f t="shared" si="140"/>
        <v>2120389.87</v>
      </c>
      <c r="T775" s="30"/>
      <c r="U775" s="30"/>
      <c r="V775" s="30"/>
      <c r="W775" s="30"/>
      <c r="X775" s="30"/>
      <c r="Y775" s="30"/>
      <c r="Z775" s="30"/>
      <c r="AN775" s="96">
        <f t="shared" si="130"/>
        <v>0</v>
      </c>
    </row>
    <row r="776" spans="1:40" s="29" customFormat="1" ht="51" x14ac:dyDescent="0.25">
      <c r="A776" s="31"/>
      <c r="B776" s="24" t="s">
        <v>70</v>
      </c>
      <c r="C776" s="9" t="s">
        <v>290</v>
      </c>
      <c r="D776" s="10">
        <v>0</v>
      </c>
      <c r="E776" s="10" t="s">
        <v>295</v>
      </c>
      <c r="F776" s="10">
        <v>903</v>
      </c>
      <c r="G776" s="9" t="s">
        <v>297</v>
      </c>
      <c r="H776" s="25">
        <v>412</v>
      </c>
      <c r="I776" s="23">
        <v>168184.75</v>
      </c>
      <c r="J776" s="23"/>
      <c r="K776" s="23">
        <v>40363.43</v>
      </c>
      <c r="L776" s="23">
        <f>168184.75+K776</f>
        <v>208548.18</v>
      </c>
      <c r="M776" s="23"/>
      <c r="N776" s="23"/>
      <c r="O776" s="23"/>
      <c r="P776" s="23"/>
      <c r="Q776" s="23">
        <v>-240992.05</v>
      </c>
      <c r="R776" s="23">
        <f>2361381.92+Q776</f>
        <v>2120389.87</v>
      </c>
      <c r="T776" s="30"/>
      <c r="U776" s="30"/>
      <c r="V776" s="30"/>
      <c r="W776" s="30"/>
      <c r="X776" s="30"/>
      <c r="Y776" s="30"/>
      <c r="Z776" s="30"/>
      <c r="AN776" s="96">
        <f t="shared" si="130"/>
        <v>0</v>
      </c>
    </row>
    <row r="777" spans="1:40" x14ac:dyDescent="0.25">
      <c r="A777" s="12" t="s">
        <v>298</v>
      </c>
      <c r="B777" s="13" t="s">
        <v>298</v>
      </c>
      <c r="C777" s="14">
        <v>99</v>
      </c>
      <c r="D777" s="14"/>
      <c r="E777" s="14"/>
      <c r="F777" s="14"/>
      <c r="G777" s="14"/>
      <c r="H777" s="15"/>
      <c r="I777" s="16">
        <f>I778+I782+I793+I829</f>
        <v>11779742.859999999</v>
      </c>
      <c r="J777" s="16">
        <f>J778+J782+J793+J829</f>
        <v>-357896.57</v>
      </c>
      <c r="K777" s="16">
        <f>K778+K782+K793+K829</f>
        <v>-461562.5</v>
      </c>
      <c r="L777" s="16">
        <f>L778+L782+L793+L829</f>
        <v>10960283.789999999</v>
      </c>
      <c r="M777" s="16"/>
      <c r="N777" s="16"/>
      <c r="O777" s="16">
        <f>O778+O782+O793+O829</f>
        <v>1083657.01</v>
      </c>
      <c r="P777" s="16"/>
      <c r="Q777" s="16"/>
      <c r="R777" s="16">
        <f>R778+R782+R793+R829</f>
        <v>40925912.939999998</v>
      </c>
      <c r="AN777" s="93">
        <f t="shared" si="130"/>
        <v>9.8871254683087013</v>
      </c>
    </row>
    <row r="778" spans="1:40" ht="32.25" hidden="1" customHeight="1" x14ac:dyDescent="0.25">
      <c r="A778" s="12"/>
      <c r="B778" s="18" t="s">
        <v>18</v>
      </c>
      <c r="C778" s="10">
        <v>99</v>
      </c>
      <c r="D778" s="10">
        <v>0</v>
      </c>
      <c r="E778" s="9" t="s">
        <v>299</v>
      </c>
      <c r="F778" s="10">
        <v>902</v>
      </c>
      <c r="G778" s="14"/>
      <c r="H778" s="15"/>
      <c r="I778" s="16">
        <f>I779</f>
        <v>0</v>
      </c>
      <c r="J778" s="16"/>
      <c r="K778" s="16"/>
      <c r="L778" s="16">
        <f>L779</f>
        <v>0</v>
      </c>
      <c r="M778" s="16"/>
      <c r="N778" s="16"/>
      <c r="O778" s="16"/>
      <c r="P778" s="16"/>
      <c r="Q778" s="16"/>
      <c r="R778" s="16"/>
      <c r="AN778" s="93" t="e">
        <f t="shared" si="130"/>
        <v>#DIV/0!</v>
      </c>
    </row>
    <row r="779" spans="1:40" ht="32.25" hidden="1" customHeight="1" x14ac:dyDescent="0.25">
      <c r="A779" s="12"/>
      <c r="B779" s="13" t="s">
        <v>300</v>
      </c>
      <c r="C779" s="10">
        <v>99</v>
      </c>
      <c r="D779" s="10">
        <v>0</v>
      </c>
      <c r="E779" s="9" t="s">
        <v>299</v>
      </c>
      <c r="F779" s="10">
        <v>902</v>
      </c>
      <c r="G779" s="10">
        <v>83030</v>
      </c>
      <c r="H779" s="15"/>
      <c r="I779" s="16">
        <f>I780</f>
        <v>0</v>
      </c>
      <c r="J779" s="16"/>
      <c r="K779" s="16"/>
      <c r="L779" s="16">
        <f>L780</f>
        <v>0</v>
      </c>
      <c r="M779" s="16"/>
      <c r="N779" s="16"/>
      <c r="O779" s="16"/>
      <c r="P779" s="16"/>
      <c r="Q779" s="16"/>
      <c r="R779" s="16"/>
      <c r="AN779" s="93" t="e">
        <f t="shared" si="130"/>
        <v>#DIV/0!</v>
      </c>
    </row>
    <row r="780" spans="1:40" ht="33.75" hidden="1" customHeight="1" x14ac:dyDescent="0.25">
      <c r="A780" s="12"/>
      <c r="B780" s="24" t="s">
        <v>38</v>
      </c>
      <c r="C780" s="10">
        <v>99</v>
      </c>
      <c r="D780" s="10">
        <v>0</v>
      </c>
      <c r="E780" s="9" t="s">
        <v>299</v>
      </c>
      <c r="F780" s="10">
        <v>902</v>
      </c>
      <c r="G780" s="10">
        <v>83030</v>
      </c>
      <c r="H780" s="25">
        <v>300</v>
      </c>
      <c r="I780" s="23">
        <f>I781</f>
        <v>0</v>
      </c>
      <c r="J780" s="23"/>
      <c r="K780" s="23"/>
      <c r="L780" s="23">
        <f>L781</f>
        <v>0</v>
      </c>
      <c r="M780" s="23"/>
      <c r="N780" s="23"/>
      <c r="O780" s="16"/>
      <c r="P780" s="16"/>
      <c r="Q780" s="16"/>
      <c r="R780" s="16"/>
      <c r="AN780" s="93" t="e">
        <f t="shared" si="130"/>
        <v>#DIV/0!</v>
      </c>
    </row>
    <row r="781" spans="1:40" hidden="1" x14ac:dyDescent="0.25">
      <c r="A781" s="12"/>
      <c r="B781" s="24" t="s">
        <v>301</v>
      </c>
      <c r="C781" s="10">
        <v>99</v>
      </c>
      <c r="D781" s="10">
        <v>0</v>
      </c>
      <c r="E781" s="9" t="s">
        <v>299</v>
      </c>
      <c r="F781" s="10">
        <v>902</v>
      </c>
      <c r="G781" s="10">
        <v>83030</v>
      </c>
      <c r="H781" s="25">
        <v>360</v>
      </c>
      <c r="I781" s="23">
        <v>0</v>
      </c>
      <c r="J781" s="23"/>
      <c r="K781" s="23"/>
      <c r="L781" s="23">
        <v>0</v>
      </c>
      <c r="M781" s="23"/>
      <c r="N781" s="23"/>
      <c r="O781" s="16"/>
      <c r="P781" s="16"/>
      <c r="Q781" s="16"/>
      <c r="R781" s="16"/>
      <c r="AN781" s="93" t="e">
        <f t="shared" si="130"/>
        <v>#DIV/0!</v>
      </c>
    </row>
    <row r="782" spans="1:40" x14ac:dyDescent="0.25">
      <c r="A782" s="34"/>
      <c r="B782" s="13" t="s">
        <v>302</v>
      </c>
      <c r="C782" s="14">
        <v>99</v>
      </c>
      <c r="D782" s="14">
        <v>0</v>
      </c>
      <c r="E782" s="22" t="s">
        <v>299</v>
      </c>
      <c r="F782" s="14">
        <v>904</v>
      </c>
      <c r="G782" s="14"/>
      <c r="H782" s="15"/>
      <c r="I782" s="16">
        <f>I783+I787</f>
        <v>2145514.9899999998</v>
      </c>
      <c r="J782" s="16"/>
      <c r="K782" s="16"/>
      <c r="L782" s="16">
        <f>L783+L787</f>
        <v>2145514.9899999998</v>
      </c>
      <c r="M782" s="16"/>
      <c r="N782" s="16"/>
      <c r="O782" s="16">
        <f>O783+O787</f>
        <v>482450.78</v>
      </c>
      <c r="P782" s="16"/>
      <c r="Q782" s="16"/>
      <c r="R782" s="16">
        <f>R783+R787</f>
        <v>2286321.21</v>
      </c>
      <c r="AN782" s="93">
        <f t="shared" si="130"/>
        <v>22.486479108682435</v>
      </c>
    </row>
    <row r="783" spans="1:40" ht="38.25" x14ac:dyDescent="0.25">
      <c r="A783" s="34"/>
      <c r="B783" s="28" t="s">
        <v>54</v>
      </c>
      <c r="C783" s="14">
        <v>99</v>
      </c>
      <c r="D783" s="14">
        <v>0</v>
      </c>
      <c r="E783" s="22" t="s">
        <v>299</v>
      </c>
      <c r="F783" s="14">
        <v>904</v>
      </c>
      <c r="G783" s="14">
        <v>80040</v>
      </c>
      <c r="H783" s="21"/>
      <c r="I783" s="16">
        <f t="shared" ref="I783:R785" si="141">I784</f>
        <v>186845.82</v>
      </c>
      <c r="J783" s="78"/>
      <c r="K783" s="78"/>
      <c r="L783" s="16">
        <f t="shared" si="141"/>
        <v>186845.82</v>
      </c>
      <c r="M783" s="16"/>
      <c r="N783" s="16"/>
      <c r="O783" s="16">
        <f t="shared" si="141"/>
        <v>64902.09</v>
      </c>
      <c r="P783" s="16"/>
      <c r="Q783" s="16"/>
      <c r="R783" s="16">
        <f t="shared" si="141"/>
        <v>187873.58</v>
      </c>
      <c r="AN783" s="93">
        <f t="shared" ref="AN783:AN836" si="142">O783/L783*100</f>
        <v>34.735639255938395</v>
      </c>
    </row>
    <row r="784" spans="1:40" ht="38.25" x14ac:dyDescent="0.25">
      <c r="A784" s="34"/>
      <c r="B784" s="24" t="s">
        <v>24</v>
      </c>
      <c r="C784" s="10">
        <v>99</v>
      </c>
      <c r="D784" s="10">
        <v>0</v>
      </c>
      <c r="E784" s="9" t="s">
        <v>299</v>
      </c>
      <c r="F784" s="10">
        <v>904</v>
      </c>
      <c r="G784" s="10">
        <v>80040</v>
      </c>
      <c r="H784" s="25" t="s">
        <v>25</v>
      </c>
      <c r="I784" s="23">
        <f t="shared" si="141"/>
        <v>186845.82</v>
      </c>
      <c r="J784" s="23"/>
      <c r="K784" s="23"/>
      <c r="L784" s="23">
        <f t="shared" si="141"/>
        <v>186845.82</v>
      </c>
      <c r="M784" s="23"/>
      <c r="N784" s="23"/>
      <c r="O784" s="23">
        <f t="shared" si="141"/>
        <v>64902.09</v>
      </c>
      <c r="P784" s="23"/>
      <c r="Q784" s="23"/>
      <c r="R784" s="23">
        <f t="shared" si="141"/>
        <v>187873.58</v>
      </c>
      <c r="W784" s="2">
        <v>244</v>
      </c>
      <c r="AN784" s="93">
        <f t="shared" si="142"/>
        <v>34.735639255938395</v>
      </c>
    </row>
    <row r="785" spans="1:40" ht="38.25" x14ac:dyDescent="0.25">
      <c r="A785" s="34"/>
      <c r="B785" s="24" t="s">
        <v>26</v>
      </c>
      <c r="C785" s="10">
        <v>99</v>
      </c>
      <c r="D785" s="10">
        <v>0</v>
      </c>
      <c r="E785" s="9" t="s">
        <v>299</v>
      </c>
      <c r="F785" s="10">
        <v>904</v>
      </c>
      <c r="G785" s="10">
        <v>80040</v>
      </c>
      <c r="H785" s="25">
        <v>240</v>
      </c>
      <c r="I785" s="23">
        <f t="shared" si="141"/>
        <v>186845.82</v>
      </c>
      <c r="J785" s="23"/>
      <c r="K785" s="23"/>
      <c r="L785" s="23">
        <f t="shared" si="141"/>
        <v>186845.82</v>
      </c>
      <c r="M785" s="23"/>
      <c r="N785" s="23"/>
      <c r="O785" s="23">
        <f t="shared" si="141"/>
        <v>64902.09</v>
      </c>
      <c r="P785" s="23"/>
      <c r="Q785" s="23"/>
      <c r="R785" s="23">
        <f t="shared" si="141"/>
        <v>187873.58</v>
      </c>
      <c r="W785" s="2">
        <v>546841.9</v>
      </c>
      <c r="X785" s="2">
        <v>371481.9</v>
      </c>
      <c r="Y785" s="2">
        <v>2696555.62</v>
      </c>
      <c r="AN785" s="93">
        <f t="shared" si="142"/>
        <v>34.735639255938395</v>
      </c>
    </row>
    <row r="786" spans="1:40" ht="38.25" x14ac:dyDescent="0.25">
      <c r="A786" s="34"/>
      <c r="B786" s="24" t="s">
        <v>28</v>
      </c>
      <c r="C786" s="10">
        <v>99</v>
      </c>
      <c r="D786" s="10">
        <v>0</v>
      </c>
      <c r="E786" s="9" t="s">
        <v>299</v>
      </c>
      <c r="F786" s="10">
        <v>904</v>
      </c>
      <c r="G786" s="10">
        <v>80040</v>
      </c>
      <c r="H786" s="25">
        <v>244</v>
      </c>
      <c r="I786" s="23">
        <v>186845.82</v>
      </c>
      <c r="J786" s="23"/>
      <c r="K786" s="23"/>
      <c r="L786" s="23">
        <v>186845.82</v>
      </c>
      <c r="M786" s="23"/>
      <c r="N786" s="23"/>
      <c r="O786" s="23">
        <v>64902.09</v>
      </c>
      <c r="P786" s="23"/>
      <c r="Q786" s="23"/>
      <c r="R786" s="23">
        <v>187873.58</v>
      </c>
      <c r="AN786" s="93">
        <f t="shared" si="142"/>
        <v>34.735639255938395</v>
      </c>
    </row>
    <row r="787" spans="1:40" ht="51" x14ac:dyDescent="0.25">
      <c r="A787" s="34"/>
      <c r="B787" s="28" t="s">
        <v>303</v>
      </c>
      <c r="C787" s="14">
        <v>99</v>
      </c>
      <c r="D787" s="14">
        <v>0</v>
      </c>
      <c r="E787" s="22" t="s">
        <v>299</v>
      </c>
      <c r="F787" s="14">
        <v>904</v>
      </c>
      <c r="G787" s="14">
        <v>80050</v>
      </c>
      <c r="H787" s="15"/>
      <c r="I787" s="16">
        <f t="shared" ref="I787:R788" si="143">I788</f>
        <v>1958669.17</v>
      </c>
      <c r="J787" s="16"/>
      <c r="K787" s="16"/>
      <c r="L787" s="16">
        <f t="shared" si="143"/>
        <v>1958669.17</v>
      </c>
      <c r="M787" s="16"/>
      <c r="N787" s="16"/>
      <c r="O787" s="16">
        <f t="shared" si="143"/>
        <v>417548.69</v>
      </c>
      <c r="P787" s="16"/>
      <c r="Q787" s="16"/>
      <c r="R787" s="16">
        <f t="shared" si="143"/>
        <v>2098447.63</v>
      </c>
      <c r="AN787" s="93">
        <f t="shared" si="142"/>
        <v>21.317979391078076</v>
      </c>
    </row>
    <row r="788" spans="1:40" ht="76.5" x14ac:dyDescent="0.25">
      <c r="A788" s="34"/>
      <c r="B788" s="24" t="s">
        <v>20</v>
      </c>
      <c r="C788" s="10">
        <v>99</v>
      </c>
      <c r="D788" s="10">
        <v>0</v>
      </c>
      <c r="E788" s="9" t="s">
        <v>299</v>
      </c>
      <c r="F788" s="10">
        <v>904</v>
      </c>
      <c r="G788" s="10">
        <v>80050</v>
      </c>
      <c r="H788" s="25">
        <v>100</v>
      </c>
      <c r="I788" s="23">
        <f t="shared" si="143"/>
        <v>1958669.17</v>
      </c>
      <c r="J788" s="23"/>
      <c r="K788" s="23"/>
      <c r="L788" s="23">
        <f t="shared" si="143"/>
        <v>1958669.17</v>
      </c>
      <c r="M788" s="23"/>
      <c r="N788" s="23"/>
      <c r="O788" s="23">
        <f t="shared" si="143"/>
        <v>417548.69</v>
      </c>
      <c r="P788" s="23"/>
      <c r="Q788" s="23"/>
      <c r="R788" s="23">
        <f t="shared" si="143"/>
        <v>2098447.63</v>
      </c>
      <c r="AN788" s="93">
        <f t="shared" si="142"/>
        <v>21.317979391078076</v>
      </c>
    </row>
    <row r="789" spans="1:40" ht="38.25" x14ac:dyDescent="0.25">
      <c r="A789" s="34"/>
      <c r="B789" s="24" t="s">
        <v>21</v>
      </c>
      <c r="C789" s="10">
        <v>99</v>
      </c>
      <c r="D789" s="10">
        <v>0</v>
      </c>
      <c r="E789" s="9" t="s">
        <v>299</v>
      </c>
      <c r="F789" s="10">
        <v>904</v>
      </c>
      <c r="G789" s="10">
        <v>80050</v>
      </c>
      <c r="H789" s="25" t="s">
        <v>56</v>
      </c>
      <c r="I789" s="23">
        <f>I790+I791+I792</f>
        <v>1958669.17</v>
      </c>
      <c r="J789" s="23"/>
      <c r="K789" s="23"/>
      <c r="L789" s="23">
        <f>L790+L791+L792</f>
        <v>1958669.17</v>
      </c>
      <c r="M789" s="23"/>
      <c r="N789" s="23"/>
      <c r="O789" s="23">
        <f>O790+O791+O792</f>
        <v>417548.69</v>
      </c>
      <c r="P789" s="23"/>
      <c r="Q789" s="23"/>
      <c r="R789" s="23">
        <f>R790+R791+R792</f>
        <v>2098447.63</v>
      </c>
      <c r="AN789" s="93">
        <f t="shared" si="142"/>
        <v>21.317979391078076</v>
      </c>
    </row>
    <row r="790" spans="1:40" ht="25.5" x14ac:dyDescent="0.25">
      <c r="A790" s="34"/>
      <c r="B790" s="24" t="s">
        <v>42</v>
      </c>
      <c r="C790" s="10">
        <v>99</v>
      </c>
      <c r="D790" s="10">
        <v>0</v>
      </c>
      <c r="E790" s="9" t="s">
        <v>299</v>
      </c>
      <c r="F790" s="10">
        <v>904</v>
      </c>
      <c r="G790" s="10">
        <v>80050</v>
      </c>
      <c r="H790" s="25">
        <v>121</v>
      </c>
      <c r="I790" s="23">
        <v>1383921.53</v>
      </c>
      <c r="J790" s="23"/>
      <c r="K790" s="23"/>
      <c r="L790" s="23">
        <v>1383921.53</v>
      </c>
      <c r="M790" s="23"/>
      <c r="N790" s="23"/>
      <c r="O790" s="23">
        <v>305986</v>
      </c>
      <c r="P790" s="23"/>
      <c r="Q790" s="23"/>
      <c r="R790" s="23">
        <v>1494710.93</v>
      </c>
      <c r="AN790" s="93">
        <f t="shared" si="142"/>
        <v>22.110068625061423</v>
      </c>
    </row>
    <row r="791" spans="1:40" ht="38.25" x14ac:dyDescent="0.25">
      <c r="A791" s="34"/>
      <c r="B791" s="24" t="s">
        <v>43</v>
      </c>
      <c r="C791" s="10">
        <v>99</v>
      </c>
      <c r="D791" s="10">
        <v>0</v>
      </c>
      <c r="E791" s="9" t="s">
        <v>299</v>
      </c>
      <c r="F791" s="10">
        <v>904</v>
      </c>
      <c r="G791" s="10">
        <v>80050</v>
      </c>
      <c r="H791" s="25">
        <v>122</v>
      </c>
      <c r="I791" s="23">
        <v>117000</v>
      </c>
      <c r="J791" s="23"/>
      <c r="K791" s="23"/>
      <c r="L791" s="23">
        <v>117000</v>
      </c>
      <c r="M791" s="23"/>
      <c r="N791" s="23"/>
      <c r="O791" s="23">
        <v>46710</v>
      </c>
      <c r="P791" s="23"/>
      <c r="Q791" s="23"/>
      <c r="R791" s="23">
        <v>117000</v>
      </c>
      <c r="AN791" s="93">
        <f t="shared" si="142"/>
        <v>39.92307692307692</v>
      </c>
    </row>
    <row r="792" spans="1:40" ht="63.75" x14ac:dyDescent="0.25">
      <c r="A792" s="34"/>
      <c r="B792" s="24" t="s">
        <v>23</v>
      </c>
      <c r="C792" s="10">
        <v>99</v>
      </c>
      <c r="D792" s="10">
        <v>0</v>
      </c>
      <c r="E792" s="9" t="s">
        <v>299</v>
      </c>
      <c r="F792" s="10">
        <v>904</v>
      </c>
      <c r="G792" s="10">
        <v>80050</v>
      </c>
      <c r="H792" s="25">
        <v>129</v>
      </c>
      <c r="I792" s="23">
        <v>457747.64</v>
      </c>
      <c r="J792" s="23"/>
      <c r="K792" s="23"/>
      <c r="L792" s="23">
        <v>457747.64</v>
      </c>
      <c r="M792" s="23"/>
      <c r="N792" s="23"/>
      <c r="O792" s="23">
        <v>64852.69</v>
      </c>
      <c r="P792" s="23"/>
      <c r="Q792" s="23"/>
      <c r="R792" s="23">
        <v>486736.7</v>
      </c>
      <c r="AN792" s="93">
        <f t="shared" si="142"/>
        <v>14.167782492554196</v>
      </c>
    </row>
    <row r="793" spans="1:40" ht="25.5" x14ac:dyDescent="0.25">
      <c r="A793" s="34"/>
      <c r="B793" s="13" t="s">
        <v>112</v>
      </c>
      <c r="C793" s="14">
        <v>99</v>
      </c>
      <c r="D793" s="14">
        <v>0</v>
      </c>
      <c r="E793" s="22" t="s">
        <v>299</v>
      </c>
      <c r="F793" s="14">
        <v>905</v>
      </c>
      <c r="G793" s="14"/>
      <c r="H793" s="15"/>
      <c r="I793" s="16">
        <f>I794+I800+I813+I821+I825</f>
        <v>5634227.8699999992</v>
      </c>
      <c r="J793" s="16"/>
      <c r="K793" s="16"/>
      <c r="L793" s="16">
        <f>L794+L800+L813+L821+L825</f>
        <v>5634227.8699999992</v>
      </c>
      <c r="M793" s="16"/>
      <c r="N793" s="16"/>
      <c r="O793" s="16">
        <f>O794+O800+O813+O821+O825</f>
        <v>601206.23</v>
      </c>
      <c r="P793" s="16"/>
      <c r="Q793" s="16"/>
      <c r="R793" s="16">
        <f>R794+R800+R813+R821+R825</f>
        <v>5939591.7300000004</v>
      </c>
      <c r="AN793" s="93">
        <f t="shared" si="142"/>
        <v>10.670605518125772</v>
      </c>
    </row>
    <row r="794" spans="1:40" ht="38.25" x14ac:dyDescent="0.25">
      <c r="A794" s="34"/>
      <c r="B794" s="28" t="s">
        <v>304</v>
      </c>
      <c r="C794" s="14">
        <v>99</v>
      </c>
      <c r="D794" s="14">
        <v>0</v>
      </c>
      <c r="E794" s="22" t="s">
        <v>299</v>
      </c>
      <c r="F794" s="14">
        <v>905</v>
      </c>
      <c r="G794" s="14">
        <v>80030</v>
      </c>
      <c r="H794" s="21" t="s">
        <v>31</v>
      </c>
      <c r="I794" s="16">
        <f t="shared" ref="I794:R795" si="144">I795</f>
        <v>2053313.7799999998</v>
      </c>
      <c r="J794" s="78"/>
      <c r="K794" s="78"/>
      <c r="L794" s="16">
        <f t="shared" si="144"/>
        <v>2053313.7799999998</v>
      </c>
      <c r="M794" s="16"/>
      <c r="N794" s="16"/>
      <c r="O794" s="16">
        <f t="shared" si="144"/>
        <v>200186.2</v>
      </c>
      <c r="P794" s="16"/>
      <c r="Q794" s="16"/>
      <c r="R794" s="16">
        <f t="shared" si="144"/>
        <v>2205496.09</v>
      </c>
      <c r="W794" s="2">
        <v>612</v>
      </c>
      <c r="AN794" s="93">
        <f t="shared" si="142"/>
        <v>9.7494207631529175</v>
      </c>
    </row>
    <row r="795" spans="1:40" ht="76.5" x14ac:dyDescent="0.25">
      <c r="A795" s="34"/>
      <c r="B795" s="24" t="s">
        <v>20</v>
      </c>
      <c r="C795" s="10">
        <v>99</v>
      </c>
      <c r="D795" s="10">
        <v>0</v>
      </c>
      <c r="E795" s="9" t="s">
        <v>299</v>
      </c>
      <c r="F795" s="10">
        <v>905</v>
      </c>
      <c r="G795" s="10">
        <v>80030</v>
      </c>
      <c r="H795" s="25" t="s">
        <v>55</v>
      </c>
      <c r="I795" s="23">
        <f t="shared" si="144"/>
        <v>2053313.7799999998</v>
      </c>
      <c r="J795" s="23"/>
      <c r="K795" s="23"/>
      <c r="L795" s="23">
        <f t="shared" si="144"/>
        <v>2053313.7799999998</v>
      </c>
      <c r="M795" s="23"/>
      <c r="N795" s="23"/>
      <c r="O795" s="23">
        <f t="shared" si="144"/>
        <v>200186.2</v>
      </c>
      <c r="P795" s="23"/>
      <c r="Q795" s="23"/>
      <c r="R795" s="23">
        <f t="shared" si="144"/>
        <v>2205496.09</v>
      </c>
      <c r="W795" s="2">
        <v>42926.28</v>
      </c>
      <c r="X795" s="2">
        <v>42926.28</v>
      </c>
      <c r="Y795" s="2">
        <v>42926.28</v>
      </c>
      <c r="AN795" s="93">
        <f t="shared" si="142"/>
        <v>9.7494207631529175</v>
      </c>
    </row>
    <row r="796" spans="1:40" ht="38.25" x14ac:dyDescent="0.25">
      <c r="A796" s="34"/>
      <c r="B796" s="24" t="s">
        <v>21</v>
      </c>
      <c r="C796" s="10">
        <v>99</v>
      </c>
      <c r="D796" s="10">
        <v>0</v>
      </c>
      <c r="E796" s="9" t="s">
        <v>299</v>
      </c>
      <c r="F796" s="10">
        <v>905</v>
      </c>
      <c r="G796" s="10">
        <v>80030</v>
      </c>
      <c r="H796" s="25" t="s">
        <v>56</v>
      </c>
      <c r="I796" s="23">
        <f>I797+I798+I799</f>
        <v>2053313.7799999998</v>
      </c>
      <c r="J796" s="23"/>
      <c r="K796" s="23"/>
      <c r="L796" s="23">
        <f>L797+L798+L799</f>
        <v>2053313.7799999998</v>
      </c>
      <c r="M796" s="23"/>
      <c r="N796" s="23"/>
      <c r="O796" s="23">
        <f>O797+O798+O799</f>
        <v>200186.2</v>
      </c>
      <c r="P796" s="23"/>
      <c r="Q796" s="23"/>
      <c r="R796" s="23">
        <f>R797+R798+R799</f>
        <v>2205496.09</v>
      </c>
      <c r="W796" s="2">
        <v>229400</v>
      </c>
      <c r="X796" s="2">
        <v>229400</v>
      </c>
      <c r="Y796" s="2">
        <v>229400</v>
      </c>
      <c r="AN796" s="93">
        <f t="shared" si="142"/>
        <v>9.7494207631529175</v>
      </c>
    </row>
    <row r="797" spans="1:40" ht="25.5" x14ac:dyDescent="0.25">
      <c r="A797" s="34"/>
      <c r="B797" s="24" t="s">
        <v>42</v>
      </c>
      <c r="C797" s="10">
        <v>99</v>
      </c>
      <c r="D797" s="10">
        <v>0</v>
      </c>
      <c r="E797" s="9" t="s">
        <v>299</v>
      </c>
      <c r="F797" s="10">
        <v>905</v>
      </c>
      <c r="G797" s="10">
        <v>80030</v>
      </c>
      <c r="H797" s="25">
        <v>121</v>
      </c>
      <c r="I797" s="23">
        <v>1460045.91</v>
      </c>
      <c r="J797" s="23"/>
      <c r="K797" s="23"/>
      <c r="L797" s="23">
        <v>1460045.91</v>
      </c>
      <c r="M797" s="23"/>
      <c r="N797" s="23"/>
      <c r="O797" s="23">
        <v>154590</v>
      </c>
      <c r="P797" s="23"/>
      <c r="Q797" s="23"/>
      <c r="R797" s="23">
        <v>1576929.41</v>
      </c>
      <c r="W797" s="2">
        <v>129582.72</v>
      </c>
      <c r="X797" s="2">
        <v>97854.96</v>
      </c>
      <c r="Y797" s="2">
        <v>97854.96</v>
      </c>
      <c r="AN797" s="93">
        <f t="shared" si="142"/>
        <v>10.588023221817732</v>
      </c>
    </row>
    <row r="798" spans="1:40" ht="38.25" x14ac:dyDescent="0.25">
      <c r="A798" s="34"/>
      <c r="B798" s="24" t="s">
        <v>43</v>
      </c>
      <c r="C798" s="10">
        <v>99</v>
      </c>
      <c r="D798" s="10">
        <v>0</v>
      </c>
      <c r="E798" s="9" t="s">
        <v>299</v>
      </c>
      <c r="F798" s="10">
        <v>905</v>
      </c>
      <c r="G798" s="10">
        <v>80030</v>
      </c>
      <c r="H798" s="25">
        <v>122</v>
      </c>
      <c r="I798" s="23">
        <v>117000</v>
      </c>
      <c r="J798" s="23"/>
      <c r="K798" s="23"/>
      <c r="L798" s="23">
        <v>117000</v>
      </c>
      <c r="M798" s="23"/>
      <c r="N798" s="23"/>
      <c r="O798" s="85">
        <v>0</v>
      </c>
      <c r="P798" s="85"/>
      <c r="Q798" s="85"/>
      <c r="R798" s="85">
        <v>117000</v>
      </c>
      <c r="S798" s="94"/>
      <c r="T798" s="95"/>
      <c r="U798" s="95"/>
      <c r="V798" s="95"/>
      <c r="W798" s="95">
        <f>SUM(W795:W797)</f>
        <v>401909</v>
      </c>
      <c r="X798" s="95">
        <f>SUM(X795:X797)</f>
        <v>370181.24000000005</v>
      </c>
      <c r="Y798" s="95">
        <f>SUM(Y795:Y797)</f>
        <v>370181.24000000005</v>
      </c>
      <c r="Z798" s="95"/>
      <c r="AA798" s="94"/>
      <c r="AB798" s="94"/>
      <c r="AC798" s="94"/>
      <c r="AD798" s="94"/>
      <c r="AE798" s="94"/>
      <c r="AF798" s="94"/>
      <c r="AG798" s="94"/>
      <c r="AH798" s="94"/>
      <c r="AI798" s="94"/>
      <c r="AJ798" s="94"/>
      <c r="AK798" s="94"/>
      <c r="AL798" s="94"/>
      <c r="AM798" s="94"/>
      <c r="AN798" s="96">
        <f t="shared" si="142"/>
        <v>0</v>
      </c>
    </row>
    <row r="799" spans="1:40" ht="63.75" x14ac:dyDescent="0.25">
      <c r="A799" s="34"/>
      <c r="B799" s="24" t="s">
        <v>23</v>
      </c>
      <c r="C799" s="10">
        <v>99</v>
      </c>
      <c r="D799" s="10">
        <v>0</v>
      </c>
      <c r="E799" s="9" t="s">
        <v>299</v>
      </c>
      <c r="F799" s="10">
        <v>905</v>
      </c>
      <c r="G799" s="10">
        <v>80030</v>
      </c>
      <c r="H799" s="25">
        <v>129</v>
      </c>
      <c r="I799" s="23">
        <v>476267.87</v>
      </c>
      <c r="J799" s="23"/>
      <c r="K799" s="23"/>
      <c r="L799" s="23">
        <v>476267.87</v>
      </c>
      <c r="M799" s="23"/>
      <c r="N799" s="23"/>
      <c r="O799" s="23">
        <v>45596.2</v>
      </c>
      <c r="P799" s="23"/>
      <c r="Q799" s="23"/>
      <c r="R799" s="23">
        <v>511566.68</v>
      </c>
      <c r="AN799" s="93">
        <f t="shared" si="142"/>
        <v>9.5736460240326515</v>
      </c>
    </row>
    <row r="800" spans="1:40" ht="41.25" customHeight="1" x14ac:dyDescent="0.25">
      <c r="A800" s="12" t="s">
        <v>54</v>
      </c>
      <c r="B800" s="28" t="s">
        <v>54</v>
      </c>
      <c r="C800" s="14">
        <v>99</v>
      </c>
      <c r="D800" s="14">
        <v>0</v>
      </c>
      <c r="E800" s="22" t="s">
        <v>299</v>
      </c>
      <c r="F800" s="14">
        <v>905</v>
      </c>
      <c r="G800" s="14">
        <v>80040</v>
      </c>
      <c r="H800" s="15"/>
      <c r="I800" s="16">
        <f>I801+I806+I809</f>
        <v>2643433.36</v>
      </c>
      <c r="J800" s="16"/>
      <c r="K800" s="16"/>
      <c r="L800" s="16">
        <f>L801+L806+L809</f>
        <v>2643433.36</v>
      </c>
      <c r="M800" s="16"/>
      <c r="N800" s="16"/>
      <c r="O800" s="16">
        <f>O801+O806+O809</f>
        <v>301208.99</v>
      </c>
      <c r="P800" s="16"/>
      <c r="Q800" s="16"/>
      <c r="R800" s="16">
        <f>R801+R806+R809</f>
        <v>2796614.91</v>
      </c>
      <c r="AN800" s="93">
        <f t="shared" si="142"/>
        <v>11.394612573096982</v>
      </c>
    </row>
    <row r="801" spans="1:40" ht="86.25" customHeight="1" x14ac:dyDescent="0.25">
      <c r="A801" s="33" t="s">
        <v>20</v>
      </c>
      <c r="B801" s="24" t="s">
        <v>20</v>
      </c>
      <c r="C801" s="10">
        <v>99</v>
      </c>
      <c r="D801" s="10">
        <v>0</v>
      </c>
      <c r="E801" s="9" t="s">
        <v>299</v>
      </c>
      <c r="F801" s="10">
        <v>905</v>
      </c>
      <c r="G801" s="10">
        <v>80040</v>
      </c>
      <c r="H801" s="25" t="s">
        <v>55</v>
      </c>
      <c r="I801" s="23">
        <f>I802</f>
        <v>2062441.7999999998</v>
      </c>
      <c r="J801" s="23"/>
      <c r="K801" s="23"/>
      <c r="L801" s="23">
        <f>L802</f>
        <v>2062441.7999999998</v>
      </c>
      <c r="M801" s="23"/>
      <c r="N801" s="23"/>
      <c r="O801" s="23">
        <f>O802</f>
        <v>277008.99</v>
      </c>
      <c r="P801" s="23"/>
      <c r="Q801" s="23"/>
      <c r="R801" s="23">
        <f>R802</f>
        <v>2215355.16</v>
      </c>
      <c r="AN801" s="93">
        <f t="shared" si="142"/>
        <v>13.431117910818138</v>
      </c>
    </row>
    <row r="802" spans="1:40" ht="38.25" x14ac:dyDescent="0.25">
      <c r="A802" s="33" t="s">
        <v>21</v>
      </c>
      <c r="B802" s="24" t="s">
        <v>21</v>
      </c>
      <c r="C802" s="10">
        <v>99</v>
      </c>
      <c r="D802" s="10">
        <v>0</v>
      </c>
      <c r="E802" s="9" t="s">
        <v>299</v>
      </c>
      <c r="F802" s="10">
        <v>905</v>
      </c>
      <c r="G802" s="10">
        <v>80040</v>
      </c>
      <c r="H802" s="25" t="s">
        <v>56</v>
      </c>
      <c r="I802" s="23">
        <f>I803+I804+I805</f>
        <v>2062441.7999999998</v>
      </c>
      <c r="J802" s="23"/>
      <c r="K802" s="23"/>
      <c r="L802" s="23">
        <f>L803+L804+L805</f>
        <v>2062441.7999999998</v>
      </c>
      <c r="M802" s="23"/>
      <c r="N802" s="23"/>
      <c r="O802" s="23">
        <f>O803+O804+O805</f>
        <v>277008.99</v>
      </c>
      <c r="P802" s="23"/>
      <c r="Q802" s="23"/>
      <c r="R802" s="23">
        <f>R803+R804+R805</f>
        <v>2215355.16</v>
      </c>
      <c r="AN802" s="93">
        <f t="shared" si="142"/>
        <v>13.431117910818138</v>
      </c>
    </row>
    <row r="803" spans="1:40" s="29" customFormat="1" ht="25.5" x14ac:dyDescent="0.25">
      <c r="A803" s="33" t="s">
        <v>42</v>
      </c>
      <c r="B803" s="24" t="s">
        <v>42</v>
      </c>
      <c r="C803" s="10">
        <v>99</v>
      </c>
      <c r="D803" s="10">
        <v>0</v>
      </c>
      <c r="E803" s="9" t="s">
        <v>299</v>
      </c>
      <c r="F803" s="10">
        <v>905</v>
      </c>
      <c r="G803" s="10">
        <v>80040</v>
      </c>
      <c r="H803" s="25">
        <v>121</v>
      </c>
      <c r="I803" s="23">
        <v>1467056.89</v>
      </c>
      <c r="J803" s="23"/>
      <c r="K803" s="23"/>
      <c r="L803" s="23">
        <v>1467056.89</v>
      </c>
      <c r="M803" s="23"/>
      <c r="N803" s="23"/>
      <c r="O803" s="23">
        <v>219947</v>
      </c>
      <c r="P803" s="23"/>
      <c r="Q803" s="23"/>
      <c r="R803" s="23">
        <v>1584501.66</v>
      </c>
      <c r="T803" s="30"/>
      <c r="U803" s="30"/>
      <c r="V803" s="30"/>
      <c r="W803" s="30"/>
      <c r="X803" s="30"/>
      <c r="Y803" s="30"/>
      <c r="Z803" s="30"/>
      <c r="AN803" s="93">
        <f t="shared" si="142"/>
        <v>14.992397465922402</v>
      </c>
    </row>
    <row r="804" spans="1:40" ht="38.25" x14ac:dyDescent="0.25">
      <c r="A804" s="33" t="s">
        <v>43</v>
      </c>
      <c r="B804" s="24" t="s">
        <v>43</v>
      </c>
      <c r="C804" s="10">
        <v>99</v>
      </c>
      <c r="D804" s="10">
        <v>0</v>
      </c>
      <c r="E804" s="9" t="s">
        <v>299</v>
      </c>
      <c r="F804" s="10">
        <v>905</v>
      </c>
      <c r="G804" s="10">
        <v>80040</v>
      </c>
      <c r="H804" s="25">
        <v>122</v>
      </c>
      <c r="I804" s="23">
        <v>117000</v>
      </c>
      <c r="J804" s="23"/>
      <c r="K804" s="23"/>
      <c r="L804" s="23">
        <v>117000</v>
      </c>
      <c r="M804" s="23"/>
      <c r="N804" s="23"/>
      <c r="O804" s="85">
        <v>0</v>
      </c>
      <c r="P804" s="85"/>
      <c r="Q804" s="85"/>
      <c r="R804" s="85">
        <v>117000</v>
      </c>
      <c r="S804" s="94"/>
      <c r="T804" s="95"/>
      <c r="U804" s="95"/>
      <c r="V804" s="95"/>
      <c r="W804" s="95"/>
      <c r="X804" s="95"/>
      <c r="Y804" s="95"/>
      <c r="Z804" s="95"/>
      <c r="AA804" s="94"/>
      <c r="AB804" s="94"/>
      <c r="AC804" s="94"/>
      <c r="AD804" s="94"/>
      <c r="AE804" s="94"/>
      <c r="AF804" s="94"/>
      <c r="AG804" s="94"/>
      <c r="AH804" s="94"/>
      <c r="AI804" s="94"/>
      <c r="AJ804" s="94"/>
      <c r="AK804" s="94"/>
      <c r="AL804" s="94"/>
      <c r="AM804" s="94"/>
      <c r="AN804" s="96">
        <f t="shared" si="142"/>
        <v>0</v>
      </c>
    </row>
    <row r="805" spans="1:40" ht="63.75" x14ac:dyDescent="0.25">
      <c r="A805" s="33" t="s">
        <v>23</v>
      </c>
      <c r="B805" s="24" t="s">
        <v>23</v>
      </c>
      <c r="C805" s="10">
        <v>99</v>
      </c>
      <c r="D805" s="10">
        <v>0</v>
      </c>
      <c r="E805" s="9" t="s">
        <v>299</v>
      </c>
      <c r="F805" s="10">
        <v>905</v>
      </c>
      <c r="G805" s="10">
        <v>80040</v>
      </c>
      <c r="H805" s="25">
        <v>129</v>
      </c>
      <c r="I805" s="23">
        <v>478384.91</v>
      </c>
      <c r="J805" s="23"/>
      <c r="K805" s="23"/>
      <c r="L805" s="23">
        <v>478384.91</v>
      </c>
      <c r="M805" s="23"/>
      <c r="N805" s="23"/>
      <c r="O805" s="23">
        <v>57061.99</v>
      </c>
      <c r="P805" s="23"/>
      <c r="Q805" s="23"/>
      <c r="R805" s="23">
        <v>513853.5</v>
      </c>
      <c r="AN805" s="93">
        <f t="shared" si="142"/>
        <v>11.928049737187571</v>
      </c>
    </row>
    <row r="806" spans="1:40" ht="38.25" x14ac:dyDescent="0.25">
      <c r="A806" s="33" t="s">
        <v>24</v>
      </c>
      <c r="B806" s="24" t="s">
        <v>24</v>
      </c>
      <c r="C806" s="10">
        <v>99</v>
      </c>
      <c r="D806" s="10">
        <v>0</v>
      </c>
      <c r="E806" s="9" t="s">
        <v>299</v>
      </c>
      <c r="F806" s="10">
        <v>905</v>
      </c>
      <c r="G806" s="10">
        <v>80040</v>
      </c>
      <c r="H806" s="25">
        <v>200</v>
      </c>
      <c r="I806" s="23">
        <f t="shared" ref="I806:R807" si="145">I807</f>
        <v>580991.56000000006</v>
      </c>
      <c r="J806" s="23"/>
      <c r="K806" s="23"/>
      <c r="L806" s="23">
        <f t="shared" si="145"/>
        <v>580991.56000000006</v>
      </c>
      <c r="M806" s="23"/>
      <c r="N806" s="23"/>
      <c r="O806" s="23">
        <f t="shared" si="145"/>
        <v>24200</v>
      </c>
      <c r="P806" s="23"/>
      <c r="Q806" s="23"/>
      <c r="R806" s="23">
        <f t="shared" si="145"/>
        <v>581259.75</v>
      </c>
      <c r="AN806" s="93">
        <f t="shared" si="142"/>
        <v>4.1652928658722681</v>
      </c>
    </row>
    <row r="807" spans="1:40" ht="38.25" x14ac:dyDescent="0.25">
      <c r="A807" s="33" t="s">
        <v>26</v>
      </c>
      <c r="B807" s="24" t="s">
        <v>26</v>
      </c>
      <c r="C807" s="10">
        <v>99</v>
      </c>
      <c r="D807" s="10">
        <v>0</v>
      </c>
      <c r="E807" s="9" t="s">
        <v>299</v>
      </c>
      <c r="F807" s="10">
        <v>905</v>
      </c>
      <c r="G807" s="10">
        <v>80040</v>
      </c>
      <c r="H807" s="25">
        <v>240</v>
      </c>
      <c r="I807" s="23">
        <f t="shared" si="145"/>
        <v>580991.56000000006</v>
      </c>
      <c r="J807" s="23"/>
      <c r="K807" s="23"/>
      <c r="L807" s="23">
        <f t="shared" si="145"/>
        <v>580991.56000000006</v>
      </c>
      <c r="M807" s="23"/>
      <c r="N807" s="23"/>
      <c r="O807" s="23">
        <f t="shared" si="145"/>
        <v>24200</v>
      </c>
      <c r="P807" s="23"/>
      <c r="Q807" s="23"/>
      <c r="R807" s="23">
        <f t="shared" si="145"/>
        <v>581259.75</v>
      </c>
      <c r="AN807" s="93">
        <f t="shared" si="142"/>
        <v>4.1652928658722681</v>
      </c>
    </row>
    <row r="808" spans="1:40" ht="38.25" x14ac:dyDescent="0.25">
      <c r="A808" s="33" t="s">
        <v>28</v>
      </c>
      <c r="B808" s="24" t="s">
        <v>28</v>
      </c>
      <c r="C808" s="10">
        <v>99</v>
      </c>
      <c r="D808" s="10">
        <v>0</v>
      </c>
      <c r="E808" s="9" t="s">
        <v>299</v>
      </c>
      <c r="F808" s="10">
        <v>905</v>
      </c>
      <c r="G808" s="10">
        <v>80040</v>
      </c>
      <c r="H808" s="25">
        <v>244</v>
      </c>
      <c r="I808" s="23">
        <v>580991.56000000006</v>
      </c>
      <c r="J808" s="23"/>
      <c r="K808" s="23"/>
      <c r="L808" s="23">
        <v>580991.56000000006</v>
      </c>
      <c r="M808" s="23"/>
      <c r="N808" s="23"/>
      <c r="O808" s="23">
        <v>24200</v>
      </c>
      <c r="P808" s="23"/>
      <c r="Q808" s="23"/>
      <c r="R808" s="23">
        <v>581259.75</v>
      </c>
      <c r="AN808" s="93">
        <f t="shared" si="142"/>
        <v>4.1652928658722681</v>
      </c>
    </row>
    <row r="809" spans="1:40" hidden="1" x14ac:dyDescent="0.25">
      <c r="A809" s="33" t="s">
        <v>57</v>
      </c>
      <c r="B809" s="24" t="s">
        <v>57</v>
      </c>
      <c r="C809" s="10">
        <v>99</v>
      </c>
      <c r="D809" s="10">
        <v>0</v>
      </c>
      <c r="E809" s="9" t="s">
        <v>299</v>
      </c>
      <c r="F809" s="10">
        <v>905</v>
      </c>
      <c r="G809" s="10">
        <v>80040</v>
      </c>
      <c r="H809" s="25" t="s">
        <v>128</v>
      </c>
      <c r="I809" s="23">
        <f>I810</f>
        <v>0</v>
      </c>
      <c r="J809" s="23"/>
      <c r="K809" s="23"/>
      <c r="L809" s="23">
        <f>L810</f>
        <v>0</v>
      </c>
      <c r="M809" s="23"/>
      <c r="N809" s="23"/>
      <c r="O809" s="23">
        <f>O810</f>
        <v>0</v>
      </c>
      <c r="P809" s="23"/>
      <c r="Q809" s="23"/>
      <c r="R809" s="23">
        <f>R810</f>
        <v>0</v>
      </c>
      <c r="AN809" s="93" t="e">
        <f t="shared" si="142"/>
        <v>#DIV/0!</v>
      </c>
    </row>
    <row r="810" spans="1:40" hidden="1" x14ac:dyDescent="0.25">
      <c r="A810" s="33" t="s">
        <v>60</v>
      </c>
      <c r="B810" s="24" t="s">
        <v>60</v>
      </c>
      <c r="C810" s="10">
        <v>99</v>
      </c>
      <c r="D810" s="10">
        <v>0</v>
      </c>
      <c r="E810" s="9" t="s">
        <v>299</v>
      </c>
      <c r="F810" s="10">
        <v>905</v>
      </c>
      <c r="G810" s="10">
        <v>80040</v>
      </c>
      <c r="H810" s="25">
        <v>850</v>
      </c>
      <c r="I810" s="23">
        <f>I811+I812</f>
        <v>0</v>
      </c>
      <c r="J810" s="23"/>
      <c r="K810" s="23"/>
      <c r="L810" s="23">
        <f>L811+L812</f>
        <v>0</v>
      </c>
      <c r="M810" s="23"/>
      <c r="N810" s="23"/>
      <c r="O810" s="23">
        <f>O811+O812</f>
        <v>0</v>
      </c>
      <c r="P810" s="23"/>
      <c r="Q810" s="23"/>
      <c r="R810" s="23">
        <f>R811+R812</f>
        <v>0</v>
      </c>
      <c r="AN810" s="93" t="e">
        <f t="shared" si="142"/>
        <v>#DIV/0!</v>
      </c>
    </row>
    <row r="811" spans="1:40" hidden="1" x14ac:dyDescent="0.25">
      <c r="A811" s="33" t="s">
        <v>131</v>
      </c>
      <c r="B811" s="24" t="s">
        <v>131</v>
      </c>
      <c r="C811" s="10">
        <v>99</v>
      </c>
      <c r="D811" s="10">
        <v>0</v>
      </c>
      <c r="E811" s="9" t="s">
        <v>299</v>
      </c>
      <c r="F811" s="10">
        <v>905</v>
      </c>
      <c r="G811" s="10">
        <v>80040</v>
      </c>
      <c r="H811" s="25" t="s">
        <v>132</v>
      </c>
      <c r="I811" s="23">
        <v>0</v>
      </c>
      <c r="J811" s="23"/>
      <c r="K811" s="23"/>
      <c r="L811" s="23">
        <v>0</v>
      </c>
      <c r="M811" s="23"/>
      <c r="N811" s="23"/>
      <c r="O811" s="23">
        <v>0</v>
      </c>
      <c r="P811" s="23"/>
      <c r="Q811" s="23"/>
      <c r="R811" s="23">
        <v>0</v>
      </c>
      <c r="AN811" s="93" t="e">
        <f t="shared" si="142"/>
        <v>#DIV/0!</v>
      </c>
    </row>
    <row r="812" spans="1:40" hidden="1" x14ac:dyDescent="0.25">
      <c r="A812" s="31" t="s">
        <v>61</v>
      </c>
      <c r="B812" s="24" t="s">
        <v>61</v>
      </c>
      <c r="C812" s="10">
        <v>99</v>
      </c>
      <c r="D812" s="10">
        <v>0</v>
      </c>
      <c r="E812" s="9" t="s">
        <v>299</v>
      </c>
      <c r="F812" s="10">
        <v>905</v>
      </c>
      <c r="G812" s="10">
        <v>80040</v>
      </c>
      <c r="H812" s="25">
        <v>853</v>
      </c>
      <c r="I812" s="23">
        <v>0</v>
      </c>
      <c r="J812" s="23"/>
      <c r="K812" s="23"/>
      <c r="L812" s="23">
        <v>0</v>
      </c>
      <c r="M812" s="23"/>
      <c r="N812" s="23"/>
      <c r="O812" s="23">
        <v>0</v>
      </c>
      <c r="P812" s="23"/>
      <c r="Q812" s="23"/>
      <c r="R812" s="23">
        <v>0</v>
      </c>
      <c r="AN812" s="93" t="e">
        <f t="shared" si="142"/>
        <v>#DIV/0!</v>
      </c>
    </row>
    <row r="813" spans="1:40" ht="42.75" customHeight="1" x14ac:dyDescent="0.25">
      <c r="A813" s="12" t="s">
        <v>65</v>
      </c>
      <c r="B813" s="28" t="s">
        <v>65</v>
      </c>
      <c r="C813" s="14">
        <v>99</v>
      </c>
      <c r="D813" s="14">
        <v>0</v>
      </c>
      <c r="E813" s="22" t="s">
        <v>299</v>
      </c>
      <c r="F813" s="14">
        <v>905</v>
      </c>
      <c r="G813" s="14">
        <v>80070</v>
      </c>
      <c r="H813" s="21"/>
      <c r="I813" s="16">
        <f t="shared" ref="I813:R815" si="146">I814</f>
        <v>837480.73</v>
      </c>
      <c r="J813" s="78"/>
      <c r="K813" s="78"/>
      <c r="L813" s="16">
        <f t="shared" si="146"/>
        <v>837480.73</v>
      </c>
      <c r="M813" s="16"/>
      <c r="N813" s="16"/>
      <c r="O813" s="16">
        <f t="shared" si="146"/>
        <v>99811.04</v>
      </c>
      <c r="P813" s="16"/>
      <c r="Q813" s="16"/>
      <c r="R813" s="16">
        <f t="shared" si="146"/>
        <v>837480.73</v>
      </c>
      <c r="AN813" s="93">
        <f t="shared" si="142"/>
        <v>11.918010340369264</v>
      </c>
    </row>
    <row r="814" spans="1:40" ht="38.25" x14ac:dyDescent="0.25">
      <c r="A814" s="33" t="s">
        <v>24</v>
      </c>
      <c r="B814" s="24" t="s">
        <v>24</v>
      </c>
      <c r="C814" s="10">
        <v>99</v>
      </c>
      <c r="D814" s="10">
        <v>0</v>
      </c>
      <c r="E814" s="9" t="s">
        <v>299</v>
      </c>
      <c r="F814" s="10">
        <v>905</v>
      </c>
      <c r="G814" s="10">
        <v>80070</v>
      </c>
      <c r="H814" s="25">
        <v>200</v>
      </c>
      <c r="I814" s="23">
        <f t="shared" si="146"/>
        <v>837480.73</v>
      </c>
      <c r="J814" s="23"/>
      <c r="K814" s="23"/>
      <c r="L814" s="23">
        <f t="shared" si="146"/>
        <v>837480.73</v>
      </c>
      <c r="M814" s="23"/>
      <c r="N814" s="23"/>
      <c r="O814" s="23">
        <f t="shared" si="146"/>
        <v>99811.04</v>
      </c>
      <c r="P814" s="23"/>
      <c r="Q814" s="23"/>
      <c r="R814" s="23">
        <f t="shared" si="146"/>
        <v>837480.73</v>
      </c>
      <c r="AN814" s="93">
        <f t="shared" si="142"/>
        <v>11.918010340369264</v>
      </c>
    </row>
    <row r="815" spans="1:40" ht="38.25" x14ac:dyDescent="0.25">
      <c r="A815" s="33" t="s">
        <v>26</v>
      </c>
      <c r="B815" s="24" t="s">
        <v>26</v>
      </c>
      <c r="C815" s="10">
        <v>99</v>
      </c>
      <c r="D815" s="10">
        <v>0</v>
      </c>
      <c r="E815" s="9" t="s">
        <v>299</v>
      </c>
      <c r="F815" s="10">
        <v>905</v>
      </c>
      <c r="G815" s="10">
        <v>80070</v>
      </c>
      <c r="H815" s="25">
        <v>240</v>
      </c>
      <c r="I815" s="23">
        <f t="shared" si="146"/>
        <v>837480.73</v>
      </c>
      <c r="J815" s="23"/>
      <c r="K815" s="23"/>
      <c r="L815" s="23">
        <f t="shared" si="146"/>
        <v>837480.73</v>
      </c>
      <c r="M815" s="23"/>
      <c r="N815" s="23"/>
      <c r="O815" s="23">
        <f t="shared" si="146"/>
        <v>99811.04</v>
      </c>
      <c r="P815" s="23"/>
      <c r="Q815" s="23"/>
      <c r="R815" s="23">
        <f t="shared" si="146"/>
        <v>837480.73</v>
      </c>
      <c r="AN815" s="93">
        <f t="shared" si="142"/>
        <v>11.918010340369264</v>
      </c>
    </row>
    <row r="816" spans="1:40" s="29" customFormat="1" ht="46.5" customHeight="1" x14ac:dyDescent="0.25">
      <c r="A816" s="33" t="s">
        <v>28</v>
      </c>
      <c r="B816" s="24" t="s">
        <v>28</v>
      </c>
      <c r="C816" s="10">
        <v>99</v>
      </c>
      <c r="D816" s="10">
        <v>0</v>
      </c>
      <c r="E816" s="9" t="s">
        <v>299</v>
      </c>
      <c r="F816" s="10">
        <v>905</v>
      </c>
      <c r="G816" s="10">
        <v>80070</v>
      </c>
      <c r="H816" s="25">
        <v>244</v>
      </c>
      <c r="I816" s="23">
        <v>837480.73</v>
      </c>
      <c r="J816" s="23"/>
      <c r="K816" s="23"/>
      <c r="L816" s="23">
        <v>837480.73</v>
      </c>
      <c r="M816" s="23"/>
      <c r="N816" s="23"/>
      <c r="O816" s="23">
        <v>99811.04</v>
      </c>
      <c r="P816" s="23"/>
      <c r="Q816" s="23"/>
      <c r="R816" s="23">
        <v>837480.73</v>
      </c>
      <c r="T816" s="30"/>
      <c r="U816" s="30"/>
      <c r="V816" s="30"/>
      <c r="W816" s="30"/>
      <c r="X816" s="30"/>
      <c r="Y816" s="30"/>
      <c r="Z816" s="30"/>
      <c r="AN816" s="93">
        <f t="shared" si="142"/>
        <v>11.918010340369264</v>
      </c>
    </row>
    <row r="817" spans="1:40" ht="27" hidden="1" customHeight="1" x14ac:dyDescent="0.25">
      <c r="A817" s="33"/>
      <c r="B817" s="13" t="s">
        <v>125</v>
      </c>
      <c r="C817" s="14">
        <v>99</v>
      </c>
      <c r="D817" s="14">
        <v>0</v>
      </c>
      <c r="E817" s="22" t="s">
        <v>299</v>
      </c>
      <c r="F817" s="14">
        <v>905</v>
      </c>
      <c r="G817" s="14">
        <v>83360</v>
      </c>
      <c r="H817" s="15"/>
      <c r="I817" s="16">
        <f t="shared" ref="I817:R819" si="147">I818</f>
        <v>0</v>
      </c>
      <c r="J817" s="16"/>
      <c r="K817" s="16"/>
      <c r="L817" s="16">
        <f t="shared" si="147"/>
        <v>0</v>
      </c>
      <c r="M817" s="16"/>
      <c r="N817" s="16"/>
      <c r="O817" s="16">
        <f t="shared" si="147"/>
        <v>0</v>
      </c>
      <c r="P817" s="16"/>
      <c r="Q817" s="16"/>
      <c r="R817" s="16">
        <f t="shared" si="147"/>
        <v>0</v>
      </c>
      <c r="AN817" s="93" t="e">
        <f t="shared" si="142"/>
        <v>#DIV/0!</v>
      </c>
    </row>
    <row r="818" spans="1:40" hidden="1" x14ac:dyDescent="0.25">
      <c r="A818" s="33"/>
      <c r="B818" s="24" t="s">
        <v>57</v>
      </c>
      <c r="C818" s="10">
        <v>99</v>
      </c>
      <c r="D818" s="10">
        <v>0</v>
      </c>
      <c r="E818" s="9" t="s">
        <v>299</v>
      </c>
      <c r="F818" s="10">
        <v>905</v>
      </c>
      <c r="G818" s="10">
        <v>83360</v>
      </c>
      <c r="H818" s="25" t="s">
        <v>128</v>
      </c>
      <c r="I818" s="23">
        <f t="shared" si="147"/>
        <v>0</v>
      </c>
      <c r="J818" s="23"/>
      <c r="K818" s="23"/>
      <c r="L818" s="23">
        <f t="shared" si="147"/>
        <v>0</v>
      </c>
      <c r="M818" s="23"/>
      <c r="N818" s="23"/>
      <c r="O818" s="23">
        <f t="shared" si="147"/>
        <v>0</v>
      </c>
      <c r="P818" s="23"/>
      <c r="Q818" s="23"/>
      <c r="R818" s="23">
        <f t="shared" si="147"/>
        <v>0</v>
      </c>
      <c r="AN818" s="93" t="e">
        <f t="shared" si="142"/>
        <v>#DIV/0!</v>
      </c>
    </row>
    <row r="819" spans="1:40" hidden="1" x14ac:dyDescent="0.25">
      <c r="A819" s="33"/>
      <c r="B819" s="24" t="s">
        <v>60</v>
      </c>
      <c r="C819" s="10">
        <v>99</v>
      </c>
      <c r="D819" s="10">
        <v>0</v>
      </c>
      <c r="E819" s="9" t="s">
        <v>299</v>
      </c>
      <c r="F819" s="10">
        <v>905</v>
      </c>
      <c r="G819" s="10">
        <v>83360</v>
      </c>
      <c r="H819" s="25">
        <v>850</v>
      </c>
      <c r="I819" s="23">
        <f t="shared" si="147"/>
        <v>0</v>
      </c>
      <c r="J819" s="23"/>
      <c r="K819" s="23"/>
      <c r="L819" s="23">
        <f t="shared" si="147"/>
        <v>0</v>
      </c>
      <c r="M819" s="23"/>
      <c r="N819" s="23"/>
      <c r="O819" s="23">
        <f t="shared" si="147"/>
        <v>0</v>
      </c>
      <c r="P819" s="23"/>
      <c r="Q819" s="23"/>
      <c r="R819" s="23">
        <f t="shared" si="147"/>
        <v>0</v>
      </c>
      <c r="AN819" s="93" t="e">
        <f t="shared" si="142"/>
        <v>#DIV/0!</v>
      </c>
    </row>
    <row r="820" spans="1:40" hidden="1" x14ac:dyDescent="0.25">
      <c r="A820" s="33"/>
      <c r="B820" s="24" t="s">
        <v>131</v>
      </c>
      <c r="C820" s="10">
        <v>99</v>
      </c>
      <c r="D820" s="10">
        <v>0</v>
      </c>
      <c r="E820" s="9" t="s">
        <v>299</v>
      </c>
      <c r="F820" s="10">
        <v>905</v>
      </c>
      <c r="G820" s="10">
        <v>83360</v>
      </c>
      <c r="H820" s="25" t="s">
        <v>132</v>
      </c>
      <c r="I820" s="23">
        <v>0</v>
      </c>
      <c r="J820" s="23"/>
      <c r="K820" s="23"/>
      <c r="L820" s="23">
        <v>0</v>
      </c>
      <c r="M820" s="23"/>
      <c r="N820" s="23"/>
      <c r="O820" s="23">
        <v>0</v>
      </c>
      <c r="P820" s="23"/>
      <c r="Q820" s="23"/>
      <c r="R820" s="23">
        <v>0</v>
      </c>
      <c r="AN820" s="93" t="e">
        <f t="shared" si="142"/>
        <v>#DIV/0!</v>
      </c>
    </row>
    <row r="821" spans="1:40" ht="49.5" customHeight="1" x14ac:dyDescent="0.25">
      <c r="A821" s="33"/>
      <c r="B821" s="13" t="s">
        <v>305</v>
      </c>
      <c r="C821" s="14">
        <v>99</v>
      </c>
      <c r="D821" s="14">
        <v>0</v>
      </c>
      <c r="E821" s="22" t="s">
        <v>299</v>
      </c>
      <c r="F821" s="14">
        <v>905</v>
      </c>
      <c r="G821" s="14">
        <v>82580</v>
      </c>
      <c r="H821" s="15"/>
      <c r="I821" s="16">
        <f t="shared" ref="I821:R823" si="148">I822</f>
        <v>100000</v>
      </c>
      <c r="J821" s="16"/>
      <c r="K821" s="16"/>
      <c r="L821" s="16">
        <f t="shared" si="148"/>
        <v>100000</v>
      </c>
      <c r="M821" s="16"/>
      <c r="N821" s="16"/>
      <c r="O821" s="84">
        <f t="shared" si="148"/>
        <v>0</v>
      </c>
      <c r="P821" s="84"/>
      <c r="Q821" s="84"/>
      <c r="R821" s="84">
        <f t="shared" si="148"/>
        <v>100000</v>
      </c>
      <c r="S821" s="94"/>
      <c r="T821" s="95"/>
      <c r="U821" s="95"/>
      <c r="V821" s="95"/>
      <c r="W821" s="95"/>
      <c r="X821" s="95"/>
      <c r="Y821" s="95"/>
      <c r="Z821" s="95"/>
      <c r="AA821" s="94"/>
      <c r="AB821" s="94"/>
      <c r="AC821" s="94"/>
      <c r="AD821" s="94"/>
      <c r="AE821" s="94"/>
      <c r="AF821" s="94"/>
      <c r="AG821" s="94"/>
      <c r="AH821" s="94"/>
      <c r="AI821" s="94"/>
      <c r="AJ821" s="94"/>
      <c r="AK821" s="94"/>
      <c r="AL821" s="94"/>
      <c r="AM821" s="94"/>
      <c r="AN821" s="96">
        <f t="shared" si="142"/>
        <v>0</v>
      </c>
    </row>
    <row r="822" spans="1:40" ht="25.5" x14ac:dyDescent="0.25">
      <c r="A822" s="33"/>
      <c r="B822" s="24" t="s">
        <v>38</v>
      </c>
      <c r="C822" s="10">
        <v>99</v>
      </c>
      <c r="D822" s="10">
        <v>0</v>
      </c>
      <c r="E822" s="9" t="s">
        <v>299</v>
      </c>
      <c r="F822" s="10">
        <v>905</v>
      </c>
      <c r="G822" s="10">
        <v>82580</v>
      </c>
      <c r="H822" s="25">
        <v>300</v>
      </c>
      <c r="I822" s="23">
        <f t="shared" si="148"/>
        <v>100000</v>
      </c>
      <c r="J822" s="23"/>
      <c r="K822" s="23"/>
      <c r="L822" s="23">
        <f t="shared" si="148"/>
        <v>100000</v>
      </c>
      <c r="M822" s="23"/>
      <c r="N822" s="23"/>
      <c r="O822" s="85">
        <f t="shared" si="148"/>
        <v>0</v>
      </c>
      <c r="P822" s="85"/>
      <c r="Q822" s="85"/>
      <c r="R822" s="85">
        <f t="shared" si="148"/>
        <v>100000</v>
      </c>
      <c r="S822" s="94"/>
      <c r="T822" s="95"/>
      <c r="U822" s="95"/>
      <c r="V822" s="95"/>
      <c r="W822" s="95"/>
      <c r="X822" s="95"/>
      <c r="Y822" s="95"/>
      <c r="Z822" s="95"/>
      <c r="AA822" s="94"/>
      <c r="AB822" s="94"/>
      <c r="AC822" s="94"/>
      <c r="AD822" s="94"/>
      <c r="AE822" s="94"/>
      <c r="AF822" s="94"/>
      <c r="AG822" s="94"/>
      <c r="AH822" s="94"/>
      <c r="AI822" s="94"/>
      <c r="AJ822" s="94"/>
      <c r="AK822" s="94"/>
      <c r="AL822" s="94"/>
      <c r="AM822" s="94"/>
      <c r="AN822" s="96">
        <f t="shared" si="142"/>
        <v>0</v>
      </c>
    </row>
    <row r="823" spans="1:40" ht="25.5" x14ac:dyDescent="0.25">
      <c r="A823" s="33"/>
      <c r="B823" s="24" t="s">
        <v>46</v>
      </c>
      <c r="C823" s="10">
        <v>99</v>
      </c>
      <c r="D823" s="10">
        <v>0</v>
      </c>
      <c r="E823" s="9" t="s">
        <v>299</v>
      </c>
      <c r="F823" s="10">
        <v>905</v>
      </c>
      <c r="G823" s="10">
        <v>82580</v>
      </c>
      <c r="H823" s="25">
        <v>310</v>
      </c>
      <c r="I823" s="23">
        <f t="shared" si="148"/>
        <v>100000</v>
      </c>
      <c r="J823" s="23"/>
      <c r="K823" s="23"/>
      <c r="L823" s="23">
        <f t="shared" si="148"/>
        <v>100000</v>
      </c>
      <c r="M823" s="23"/>
      <c r="N823" s="23"/>
      <c r="O823" s="85">
        <f t="shared" si="148"/>
        <v>0</v>
      </c>
      <c r="P823" s="85"/>
      <c r="Q823" s="85"/>
      <c r="R823" s="85">
        <f t="shared" si="148"/>
        <v>100000</v>
      </c>
      <c r="S823" s="94"/>
      <c r="T823" s="95"/>
      <c r="U823" s="95"/>
      <c r="V823" s="95"/>
      <c r="W823" s="95"/>
      <c r="X823" s="95"/>
      <c r="Y823" s="95"/>
      <c r="Z823" s="95"/>
      <c r="AA823" s="94"/>
      <c r="AB823" s="94"/>
      <c r="AC823" s="94"/>
      <c r="AD823" s="94"/>
      <c r="AE823" s="94"/>
      <c r="AF823" s="94"/>
      <c r="AG823" s="94"/>
      <c r="AH823" s="94"/>
      <c r="AI823" s="94"/>
      <c r="AJ823" s="94"/>
      <c r="AK823" s="94"/>
      <c r="AL823" s="94"/>
      <c r="AM823" s="94"/>
      <c r="AN823" s="96">
        <f t="shared" si="142"/>
        <v>0</v>
      </c>
    </row>
    <row r="824" spans="1:40" ht="38.25" x14ac:dyDescent="0.25">
      <c r="A824" s="33"/>
      <c r="B824" s="24" t="s">
        <v>47</v>
      </c>
      <c r="C824" s="10">
        <v>99</v>
      </c>
      <c r="D824" s="10">
        <v>0</v>
      </c>
      <c r="E824" s="9" t="s">
        <v>299</v>
      </c>
      <c r="F824" s="10">
        <v>905</v>
      </c>
      <c r="G824" s="10">
        <v>82580</v>
      </c>
      <c r="H824" s="25">
        <v>313</v>
      </c>
      <c r="I824" s="23">
        <v>100000</v>
      </c>
      <c r="J824" s="23"/>
      <c r="K824" s="23"/>
      <c r="L824" s="23">
        <v>100000</v>
      </c>
      <c r="M824" s="23"/>
      <c r="N824" s="23"/>
      <c r="O824" s="85">
        <v>0</v>
      </c>
      <c r="P824" s="85"/>
      <c r="Q824" s="85"/>
      <c r="R824" s="85">
        <v>100000</v>
      </c>
      <c r="S824" s="94"/>
      <c r="T824" s="95"/>
      <c r="U824" s="95"/>
      <c r="V824" s="95"/>
      <c r="W824" s="95"/>
      <c r="X824" s="95"/>
      <c r="Y824" s="95"/>
      <c r="Z824" s="95"/>
      <c r="AA824" s="94"/>
      <c r="AB824" s="94"/>
      <c r="AC824" s="94"/>
      <c r="AD824" s="94"/>
      <c r="AE824" s="94"/>
      <c r="AF824" s="94"/>
      <c r="AG824" s="94"/>
      <c r="AH824" s="94"/>
      <c r="AI824" s="94"/>
      <c r="AJ824" s="94"/>
      <c r="AK824" s="94"/>
      <c r="AL824" s="94"/>
      <c r="AM824" s="94"/>
      <c r="AN824" s="96">
        <f t="shared" si="142"/>
        <v>0</v>
      </c>
    </row>
    <row r="825" spans="1:40" ht="38.25" hidden="1" x14ac:dyDescent="0.25">
      <c r="A825" s="33"/>
      <c r="B825" s="41" t="s">
        <v>122</v>
      </c>
      <c r="C825" s="14">
        <v>99</v>
      </c>
      <c r="D825" s="14">
        <v>0</v>
      </c>
      <c r="E825" s="22" t="s">
        <v>299</v>
      </c>
      <c r="F825" s="14">
        <v>905</v>
      </c>
      <c r="G825" s="14">
        <v>83270</v>
      </c>
      <c r="H825" s="15"/>
      <c r="I825" s="16">
        <f>I826</f>
        <v>0</v>
      </c>
      <c r="J825" s="16"/>
      <c r="K825" s="16"/>
      <c r="L825" s="16">
        <f>L826</f>
        <v>0</v>
      </c>
      <c r="M825" s="16"/>
      <c r="N825" s="16"/>
      <c r="O825" s="84"/>
      <c r="P825" s="84"/>
      <c r="Q825" s="84"/>
      <c r="R825" s="84"/>
      <c r="S825" s="94"/>
      <c r="T825" s="95"/>
      <c r="U825" s="95"/>
      <c r="V825" s="95"/>
      <c r="W825" s="95"/>
      <c r="X825" s="95"/>
      <c r="Y825" s="95"/>
      <c r="Z825" s="95"/>
      <c r="AA825" s="94"/>
      <c r="AB825" s="94"/>
      <c r="AC825" s="94"/>
      <c r="AD825" s="94"/>
      <c r="AE825" s="94"/>
      <c r="AF825" s="94"/>
      <c r="AG825" s="94"/>
      <c r="AH825" s="94"/>
      <c r="AI825" s="94"/>
      <c r="AJ825" s="94"/>
      <c r="AK825" s="94"/>
      <c r="AL825" s="94"/>
      <c r="AM825" s="94"/>
      <c r="AN825" s="96" t="e">
        <f t="shared" si="142"/>
        <v>#DIV/0!</v>
      </c>
    </row>
    <row r="826" spans="1:40" hidden="1" x14ac:dyDescent="0.25">
      <c r="A826" s="33"/>
      <c r="B826" s="24" t="s">
        <v>57</v>
      </c>
      <c r="C826" s="10">
        <v>99</v>
      </c>
      <c r="D826" s="10">
        <v>0</v>
      </c>
      <c r="E826" s="9" t="s">
        <v>299</v>
      </c>
      <c r="F826" s="10">
        <v>905</v>
      </c>
      <c r="G826" s="10">
        <v>83270</v>
      </c>
      <c r="H826" s="25">
        <v>800</v>
      </c>
      <c r="I826" s="23">
        <f>I827</f>
        <v>0</v>
      </c>
      <c r="J826" s="23"/>
      <c r="K826" s="23"/>
      <c r="L826" s="23">
        <f>L827</f>
        <v>0</v>
      </c>
      <c r="M826" s="23"/>
      <c r="N826" s="23"/>
      <c r="O826" s="85"/>
      <c r="P826" s="85"/>
      <c r="Q826" s="85"/>
      <c r="R826" s="85"/>
      <c r="S826" s="94"/>
      <c r="T826" s="95"/>
      <c r="U826" s="95"/>
      <c r="V826" s="95"/>
      <c r="W826" s="95"/>
      <c r="X826" s="95"/>
      <c r="Y826" s="95"/>
      <c r="Z826" s="95"/>
      <c r="AA826" s="94"/>
      <c r="AB826" s="94"/>
      <c r="AC826" s="94"/>
      <c r="AD826" s="94"/>
      <c r="AE826" s="94"/>
      <c r="AF826" s="94"/>
      <c r="AG826" s="94"/>
      <c r="AH826" s="94"/>
      <c r="AI826" s="94"/>
      <c r="AJ826" s="94"/>
      <c r="AK826" s="94"/>
      <c r="AL826" s="94"/>
      <c r="AM826" s="94"/>
      <c r="AN826" s="96" t="e">
        <f t="shared" si="142"/>
        <v>#DIV/0!</v>
      </c>
    </row>
    <row r="827" spans="1:40" hidden="1" x14ac:dyDescent="0.25">
      <c r="A827" s="33"/>
      <c r="B827" s="24" t="s">
        <v>58</v>
      </c>
      <c r="C827" s="10">
        <v>99</v>
      </c>
      <c r="D827" s="10">
        <v>0</v>
      </c>
      <c r="E827" s="9" t="s">
        <v>299</v>
      </c>
      <c r="F827" s="10">
        <v>905</v>
      </c>
      <c r="G827" s="10">
        <v>83270</v>
      </c>
      <c r="H827" s="25">
        <v>830</v>
      </c>
      <c r="I827" s="23">
        <f>I828</f>
        <v>0</v>
      </c>
      <c r="J827" s="23"/>
      <c r="K827" s="23"/>
      <c r="L827" s="23">
        <f>L828</f>
        <v>0</v>
      </c>
      <c r="M827" s="23"/>
      <c r="N827" s="23"/>
      <c r="O827" s="85"/>
      <c r="P827" s="85"/>
      <c r="Q827" s="85"/>
      <c r="R827" s="85"/>
      <c r="S827" s="94"/>
      <c r="T827" s="95"/>
      <c r="U827" s="95"/>
      <c r="V827" s="95"/>
      <c r="W827" s="95"/>
      <c r="X827" s="95"/>
      <c r="Y827" s="95"/>
      <c r="Z827" s="95"/>
      <c r="AA827" s="94"/>
      <c r="AB827" s="94"/>
      <c r="AC827" s="94"/>
      <c r="AD827" s="94"/>
      <c r="AE827" s="94"/>
      <c r="AF827" s="94"/>
      <c r="AG827" s="94"/>
      <c r="AH827" s="94"/>
      <c r="AI827" s="94"/>
      <c r="AJ827" s="94"/>
      <c r="AK827" s="94"/>
      <c r="AL827" s="94"/>
      <c r="AM827" s="94"/>
      <c r="AN827" s="96" t="e">
        <f t="shared" si="142"/>
        <v>#DIV/0!</v>
      </c>
    </row>
    <row r="828" spans="1:40" ht="38.25" hidden="1" x14ac:dyDescent="0.25">
      <c r="A828" s="33"/>
      <c r="B828" s="24" t="s">
        <v>99</v>
      </c>
      <c r="C828" s="10">
        <v>99</v>
      </c>
      <c r="D828" s="10">
        <v>0</v>
      </c>
      <c r="E828" s="9" t="s">
        <v>299</v>
      </c>
      <c r="F828" s="10">
        <v>905</v>
      </c>
      <c r="G828" s="10">
        <v>83270</v>
      </c>
      <c r="H828" s="25">
        <v>831</v>
      </c>
      <c r="I828" s="23">
        <v>0</v>
      </c>
      <c r="J828" s="23"/>
      <c r="K828" s="23"/>
      <c r="L828" s="23">
        <v>0</v>
      </c>
      <c r="M828" s="23"/>
      <c r="N828" s="23"/>
      <c r="O828" s="85"/>
      <c r="P828" s="85"/>
      <c r="Q828" s="85"/>
      <c r="R828" s="85"/>
      <c r="S828" s="94"/>
      <c r="T828" s="95"/>
      <c r="U828" s="95"/>
      <c r="V828" s="95"/>
      <c r="W828" s="95"/>
      <c r="X828" s="95"/>
      <c r="Y828" s="95"/>
      <c r="Z828" s="95"/>
      <c r="AA828" s="94"/>
      <c r="AB828" s="94"/>
      <c r="AC828" s="94"/>
      <c r="AD828" s="94"/>
      <c r="AE828" s="94"/>
      <c r="AF828" s="94"/>
      <c r="AG828" s="94"/>
      <c r="AH828" s="94"/>
      <c r="AI828" s="94"/>
      <c r="AJ828" s="94"/>
      <c r="AK828" s="94"/>
      <c r="AL828" s="94"/>
      <c r="AM828" s="94"/>
      <c r="AN828" s="96" t="e">
        <f t="shared" si="142"/>
        <v>#DIV/0!</v>
      </c>
    </row>
    <row r="829" spans="1:40" ht="36.75" customHeight="1" x14ac:dyDescent="0.2">
      <c r="A829" s="32" t="s">
        <v>18</v>
      </c>
      <c r="B829" s="27" t="s">
        <v>113</v>
      </c>
      <c r="C829" s="14">
        <v>99</v>
      </c>
      <c r="D829" s="14">
        <v>0</v>
      </c>
      <c r="E829" s="22" t="s">
        <v>299</v>
      </c>
      <c r="F829" s="14">
        <v>961</v>
      </c>
      <c r="G829" s="14"/>
      <c r="H829" s="15"/>
      <c r="I829" s="16">
        <f>I833</f>
        <v>4000000</v>
      </c>
      <c r="J829" s="16">
        <f>J833</f>
        <v>-357896.57</v>
      </c>
      <c r="K829" s="16">
        <f>K833</f>
        <v>-461562.5</v>
      </c>
      <c r="L829" s="16">
        <f>L833</f>
        <v>3180540.93</v>
      </c>
      <c r="M829" s="16"/>
      <c r="N829" s="16"/>
      <c r="O829" s="84">
        <f>O830+O833</f>
        <v>0</v>
      </c>
      <c r="P829" s="84"/>
      <c r="Q829" s="84"/>
      <c r="R829" s="84">
        <f>R830+R833</f>
        <v>32700000</v>
      </c>
      <c r="S829" s="94"/>
      <c r="T829" s="95"/>
      <c r="U829" s="95"/>
      <c r="V829" s="95"/>
      <c r="W829" s="95"/>
      <c r="X829" s="95"/>
      <c r="Y829" s="95"/>
      <c r="Z829" s="95"/>
      <c r="AA829" s="94"/>
      <c r="AB829" s="94"/>
      <c r="AC829" s="94"/>
      <c r="AD829" s="94"/>
      <c r="AE829" s="94"/>
      <c r="AF829" s="94"/>
      <c r="AG829" s="94"/>
      <c r="AH829" s="94"/>
      <c r="AI829" s="94"/>
      <c r="AJ829" s="94"/>
      <c r="AK829" s="94"/>
      <c r="AL829" s="94"/>
      <c r="AM829" s="94"/>
      <c r="AN829" s="96">
        <f t="shared" si="142"/>
        <v>0</v>
      </c>
    </row>
    <row r="830" spans="1:40" hidden="1" x14ac:dyDescent="0.2">
      <c r="A830" s="32"/>
      <c r="B830" s="13" t="s">
        <v>306</v>
      </c>
      <c r="C830" s="14">
        <v>99</v>
      </c>
      <c r="D830" s="14">
        <v>0</v>
      </c>
      <c r="E830" s="22" t="s">
        <v>299</v>
      </c>
      <c r="F830" s="14">
        <v>961</v>
      </c>
      <c r="G830" s="14">
        <v>80080</v>
      </c>
      <c r="H830" s="15"/>
      <c r="I830" s="16"/>
      <c r="J830" s="16"/>
      <c r="K830" s="16"/>
      <c r="L830" s="16"/>
      <c r="M830" s="16"/>
      <c r="N830" s="16"/>
      <c r="O830" s="16">
        <f>O831</f>
        <v>0</v>
      </c>
      <c r="P830" s="16"/>
      <c r="Q830" s="16"/>
      <c r="R830" s="16">
        <f>R831</f>
        <v>28700000</v>
      </c>
      <c r="AN830" s="93" t="e">
        <f t="shared" si="142"/>
        <v>#DIV/0!</v>
      </c>
    </row>
    <row r="831" spans="1:40" hidden="1" x14ac:dyDescent="0.2">
      <c r="A831" s="32"/>
      <c r="B831" s="24" t="s">
        <v>57</v>
      </c>
      <c r="C831" s="10">
        <v>99</v>
      </c>
      <c r="D831" s="10">
        <v>0</v>
      </c>
      <c r="E831" s="9" t="s">
        <v>299</v>
      </c>
      <c r="F831" s="10">
        <v>961</v>
      </c>
      <c r="G831" s="10">
        <v>80080</v>
      </c>
      <c r="H831" s="25">
        <v>800</v>
      </c>
      <c r="I831" s="23"/>
      <c r="J831" s="23"/>
      <c r="K831" s="23"/>
      <c r="L831" s="23"/>
      <c r="M831" s="23"/>
      <c r="N831" s="23"/>
      <c r="O831" s="23">
        <f>O832</f>
        <v>0</v>
      </c>
      <c r="P831" s="23"/>
      <c r="Q831" s="23"/>
      <c r="R831" s="23">
        <f>R832</f>
        <v>28700000</v>
      </c>
      <c r="AN831" s="93" t="e">
        <f t="shared" si="142"/>
        <v>#DIV/0!</v>
      </c>
    </row>
    <row r="832" spans="1:40" hidden="1" x14ac:dyDescent="0.2">
      <c r="A832" s="32"/>
      <c r="B832" s="24" t="s">
        <v>307</v>
      </c>
      <c r="C832" s="10">
        <v>99</v>
      </c>
      <c r="D832" s="10">
        <v>0</v>
      </c>
      <c r="E832" s="9" t="s">
        <v>299</v>
      </c>
      <c r="F832" s="10">
        <v>961</v>
      </c>
      <c r="G832" s="10">
        <v>80080</v>
      </c>
      <c r="H832" s="25">
        <v>870</v>
      </c>
      <c r="I832" s="23"/>
      <c r="J832" s="23"/>
      <c r="K832" s="23"/>
      <c r="L832" s="23"/>
      <c r="M832" s="23"/>
      <c r="N832" s="23"/>
      <c r="O832" s="23">
        <v>0</v>
      </c>
      <c r="P832" s="23"/>
      <c r="Q832" s="23"/>
      <c r="R832" s="23">
        <v>28700000</v>
      </c>
      <c r="AN832" s="93" t="e">
        <f t="shared" si="142"/>
        <v>#DIV/0!</v>
      </c>
    </row>
    <row r="833" spans="1:40" ht="30" customHeight="1" x14ac:dyDescent="0.25">
      <c r="A833" s="12" t="s">
        <v>308</v>
      </c>
      <c r="B833" s="28" t="s">
        <v>300</v>
      </c>
      <c r="C833" s="14">
        <v>99</v>
      </c>
      <c r="D833" s="14">
        <v>0</v>
      </c>
      <c r="E833" s="22" t="s">
        <v>299</v>
      </c>
      <c r="F833" s="14">
        <v>961</v>
      </c>
      <c r="G833" s="14">
        <v>83030</v>
      </c>
      <c r="H833" s="15"/>
      <c r="I833" s="16">
        <f t="shared" ref="I833:L834" si="149">I834</f>
        <v>4000000</v>
      </c>
      <c r="J833" s="16">
        <f t="shared" si="149"/>
        <v>-357896.57</v>
      </c>
      <c r="K833" s="16">
        <f t="shared" si="149"/>
        <v>-461562.5</v>
      </c>
      <c r="L833" s="16">
        <f t="shared" si="149"/>
        <v>3180540.93</v>
      </c>
      <c r="M833" s="16"/>
      <c r="N833" s="16"/>
      <c r="O833" s="84">
        <f t="shared" ref="O833:V833" si="150">O834</f>
        <v>0</v>
      </c>
      <c r="P833" s="84"/>
      <c r="Q833" s="84"/>
      <c r="R833" s="84">
        <f t="shared" si="150"/>
        <v>4000000</v>
      </c>
      <c r="S833" s="84">
        <f t="shared" si="150"/>
        <v>0</v>
      </c>
      <c r="T833" s="84">
        <f t="shared" si="150"/>
        <v>0</v>
      </c>
      <c r="U833" s="84">
        <f t="shared" si="150"/>
        <v>0</v>
      </c>
      <c r="V833" s="84">
        <f t="shared" si="150"/>
        <v>0</v>
      </c>
      <c r="W833" s="95"/>
      <c r="X833" s="95"/>
      <c r="Y833" s="95"/>
      <c r="Z833" s="95"/>
      <c r="AA833" s="94"/>
      <c r="AB833" s="94"/>
      <c r="AC833" s="94"/>
      <c r="AD833" s="94"/>
      <c r="AE833" s="94"/>
      <c r="AF833" s="94"/>
      <c r="AG833" s="94"/>
      <c r="AH833" s="94"/>
      <c r="AI833" s="94"/>
      <c r="AJ833" s="94"/>
      <c r="AK833" s="94"/>
      <c r="AL833" s="94"/>
      <c r="AM833" s="94"/>
      <c r="AN833" s="96">
        <f t="shared" si="142"/>
        <v>0</v>
      </c>
    </row>
    <row r="834" spans="1:40" s="29" customFormat="1" x14ac:dyDescent="0.25">
      <c r="A834" s="31" t="s">
        <v>57</v>
      </c>
      <c r="B834" s="24" t="s">
        <v>57</v>
      </c>
      <c r="C834" s="10">
        <v>99</v>
      </c>
      <c r="D834" s="10">
        <v>0</v>
      </c>
      <c r="E834" s="9" t="s">
        <v>299</v>
      </c>
      <c r="F834" s="10">
        <v>961</v>
      </c>
      <c r="G834" s="10">
        <v>83030</v>
      </c>
      <c r="H834" s="25">
        <v>800</v>
      </c>
      <c r="I834" s="23">
        <f t="shared" si="149"/>
        <v>4000000</v>
      </c>
      <c r="J834" s="23">
        <f t="shared" si="149"/>
        <v>-357896.57</v>
      </c>
      <c r="K834" s="23">
        <f t="shared" si="149"/>
        <v>-461562.5</v>
      </c>
      <c r="L834" s="23">
        <f t="shared" si="149"/>
        <v>3180540.93</v>
      </c>
      <c r="M834" s="23"/>
      <c r="N834" s="23"/>
      <c r="O834" s="85">
        <f>O835</f>
        <v>0</v>
      </c>
      <c r="P834" s="85"/>
      <c r="Q834" s="85"/>
      <c r="R834" s="85">
        <f>R835</f>
        <v>4000000</v>
      </c>
      <c r="S834" s="97"/>
      <c r="T834" s="98"/>
      <c r="U834" s="98"/>
      <c r="V834" s="98"/>
      <c r="W834" s="98"/>
      <c r="X834" s="98"/>
      <c r="Y834" s="98"/>
      <c r="Z834" s="98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6">
        <f t="shared" si="142"/>
        <v>0</v>
      </c>
    </row>
    <row r="835" spans="1:40" x14ac:dyDescent="0.25">
      <c r="A835" s="31" t="s">
        <v>307</v>
      </c>
      <c r="B835" s="24" t="s">
        <v>307</v>
      </c>
      <c r="C835" s="10">
        <v>99</v>
      </c>
      <c r="D835" s="10">
        <v>0</v>
      </c>
      <c r="E835" s="9" t="s">
        <v>299</v>
      </c>
      <c r="F835" s="10">
        <v>961</v>
      </c>
      <c r="G835" s="10">
        <v>83030</v>
      </c>
      <c r="H835" s="25">
        <v>870</v>
      </c>
      <c r="I835" s="23">
        <v>4000000</v>
      </c>
      <c r="J835" s="23">
        <v>-357896.57</v>
      </c>
      <c r="K835" s="23">
        <v>-461562.5</v>
      </c>
      <c r="L835" s="23">
        <f>4000000+J835+K835</f>
        <v>3180540.93</v>
      </c>
      <c r="M835" s="23"/>
      <c r="N835" s="23"/>
      <c r="O835" s="85">
        <v>0</v>
      </c>
      <c r="P835" s="85"/>
      <c r="Q835" s="85"/>
      <c r="R835" s="85">
        <v>4000000</v>
      </c>
      <c r="S835" s="94"/>
      <c r="T835" s="95"/>
      <c r="U835" s="95"/>
      <c r="V835" s="95"/>
      <c r="W835" s="95"/>
      <c r="X835" s="95"/>
      <c r="Y835" s="95"/>
      <c r="Z835" s="95"/>
      <c r="AA835" s="94"/>
      <c r="AB835" s="94"/>
      <c r="AC835" s="94"/>
      <c r="AD835" s="94"/>
      <c r="AE835" s="94"/>
      <c r="AF835" s="94"/>
      <c r="AG835" s="94"/>
      <c r="AH835" s="94"/>
      <c r="AI835" s="94"/>
      <c r="AJ835" s="94"/>
      <c r="AK835" s="94"/>
      <c r="AL835" s="94"/>
      <c r="AM835" s="94"/>
      <c r="AN835" s="96">
        <f t="shared" si="142"/>
        <v>0</v>
      </c>
    </row>
    <row r="836" spans="1:40" x14ac:dyDescent="0.25">
      <c r="B836" s="102" t="s">
        <v>309</v>
      </c>
      <c r="C836" s="103"/>
      <c r="D836" s="103"/>
      <c r="E836" s="103"/>
      <c r="F836" s="103"/>
      <c r="G836" s="103"/>
      <c r="H836" s="103"/>
      <c r="I836" s="16">
        <f>I10+I382+I415+I614+I638+I739+I747+I762+I777</f>
        <v>1178389242.5899997</v>
      </c>
      <c r="J836" s="16">
        <f>J10+J382+J415+J614+J638+J739+J747+J762+J777</f>
        <v>16683639.809999995</v>
      </c>
      <c r="K836" s="16">
        <f>K10+K382+K415+K614+K638+K739+K747+K762+K777</f>
        <v>102928124.49999999</v>
      </c>
      <c r="L836" s="16">
        <f>L10+L382+L415+L614+L638+L739+L747+L762+L777</f>
        <v>1298950772.9000001</v>
      </c>
      <c r="M836" s="16"/>
      <c r="N836" s="16">
        <f>SUM(N10:N835)</f>
        <v>2520000</v>
      </c>
      <c r="O836" s="16">
        <f>O10+O382+O415+O614+O638+O739+O777+O747+O762</f>
        <v>195720729.15000004</v>
      </c>
      <c r="P836" s="16"/>
      <c r="Q836" s="16">
        <f>SUM(Q10:Q835)</f>
        <v>-21579204.5</v>
      </c>
      <c r="R836" s="16">
        <f>R10+R382+R415+R614+R638+R739+R777+R747+R762</f>
        <v>1419587768.7399998</v>
      </c>
      <c r="AN836" s="93">
        <f t="shared" si="142"/>
        <v>15.067601731591381</v>
      </c>
    </row>
    <row r="837" spans="1:40" hidden="1" x14ac:dyDescent="0.25">
      <c r="L837" s="7">
        <v>1124983842.5899999</v>
      </c>
      <c r="O837" s="54">
        <v>1099493145.1099999</v>
      </c>
      <c r="P837" s="54"/>
      <c r="Q837" s="54"/>
      <c r="R837" s="54">
        <v>1399234989.9400001</v>
      </c>
    </row>
    <row r="838" spans="1:40" hidden="1" x14ac:dyDescent="0.25">
      <c r="L838" s="7">
        <f>L836-L837</f>
        <v>173966930.31000018</v>
      </c>
      <c r="O838" s="7">
        <f>O836-O837</f>
        <v>-903772415.9599998</v>
      </c>
      <c r="P838" s="7"/>
      <c r="Q838" s="7"/>
      <c r="R838" s="7">
        <f>R836-R837</f>
        <v>20352778.799999714</v>
      </c>
    </row>
    <row r="839" spans="1:40" ht="26.25" customHeight="1" x14ac:dyDescent="0.25">
      <c r="L839" s="7" t="s">
        <v>318</v>
      </c>
      <c r="M839" s="82"/>
      <c r="N839" s="82"/>
      <c r="O839" s="7"/>
      <c r="P839" s="82"/>
      <c r="Q839" s="82"/>
      <c r="R839" s="7"/>
    </row>
    <row r="840" spans="1:40" ht="4.5" hidden="1" customHeight="1" x14ac:dyDescent="0.25">
      <c r="L840" s="7">
        <v>1178389242.5899999</v>
      </c>
      <c r="O840" s="54">
        <v>1125158716.1099999</v>
      </c>
      <c r="P840" s="54"/>
      <c r="Q840" s="54"/>
      <c r="R840" s="54">
        <v>1441166973.24</v>
      </c>
    </row>
    <row r="841" spans="1:40" hidden="1" x14ac:dyDescent="0.25">
      <c r="L841" s="7">
        <f>L840-L836</f>
        <v>-120561530.31000018</v>
      </c>
      <c r="O841" s="7">
        <f>O840-O836</f>
        <v>929437986.9599998</v>
      </c>
      <c r="P841" s="7"/>
      <c r="Q841" s="7"/>
      <c r="R841" s="7">
        <f>R840-R836</f>
        <v>21579204.500000238</v>
      </c>
    </row>
    <row r="842" spans="1:40" hidden="1" x14ac:dyDescent="0.25">
      <c r="O842" s="7"/>
      <c r="P842" s="7"/>
      <c r="Q842" s="7"/>
      <c r="R842" s="7"/>
    </row>
    <row r="843" spans="1:40" s="29" customFormat="1" x14ac:dyDescent="0.25">
      <c r="B843" s="71" t="s">
        <v>310</v>
      </c>
      <c r="C843" s="62"/>
      <c r="D843" s="62"/>
      <c r="E843" s="62"/>
      <c r="F843" s="72"/>
      <c r="G843" s="101" t="s">
        <v>311</v>
      </c>
      <c r="H843" s="104"/>
      <c r="I843" s="104"/>
      <c r="J843" s="104"/>
      <c r="K843" s="104"/>
      <c r="L843" s="104"/>
      <c r="M843" s="5"/>
      <c r="N843" s="87"/>
      <c r="O843" s="105" t="s">
        <v>312</v>
      </c>
      <c r="P843" s="105"/>
      <c r="Q843" s="105"/>
      <c r="R843" s="105"/>
      <c r="T843" s="30"/>
      <c r="U843" s="30"/>
      <c r="V843" s="30"/>
      <c r="W843" s="30"/>
      <c r="X843" s="30"/>
      <c r="Y843" s="30"/>
      <c r="Z843" s="30"/>
    </row>
    <row r="844" spans="1:40" ht="15.75" x14ac:dyDescent="0.25">
      <c r="B844" s="74"/>
      <c r="C844" s="75"/>
      <c r="D844" s="75"/>
      <c r="E844" s="75"/>
      <c r="F844" s="76"/>
      <c r="G844" s="100"/>
      <c r="H844" s="100"/>
      <c r="I844" s="100"/>
      <c r="J844" s="100"/>
      <c r="K844" s="100"/>
      <c r="L844" s="101"/>
      <c r="M844" s="73"/>
      <c r="N844" s="86"/>
      <c r="O844" s="54"/>
      <c r="P844" s="54"/>
      <c r="Q844" s="54"/>
    </row>
    <row r="845" spans="1:40" x14ac:dyDescent="0.25">
      <c r="O845" s="54"/>
      <c r="P845" s="54"/>
      <c r="Q845" s="54"/>
      <c r="R845" s="54"/>
    </row>
    <row r="846" spans="1:40" x14ac:dyDescent="0.25">
      <c r="O846" s="7"/>
      <c r="P846" s="7"/>
      <c r="Q846" s="7"/>
      <c r="R846" s="7"/>
    </row>
    <row r="847" spans="1:40" x14ac:dyDescent="0.25">
      <c r="O847" s="54"/>
      <c r="P847" s="54"/>
      <c r="Q847" s="54"/>
      <c r="R847" s="54"/>
    </row>
  </sheetData>
  <mergeCells count="6">
    <mergeCell ref="G844:L844"/>
    <mergeCell ref="B836:H836"/>
    <mergeCell ref="G843:L843"/>
    <mergeCell ref="O843:R843"/>
    <mergeCell ref="H2:AH2"/>
    <mergeCell ref="B5:AI5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2020-02-20T13:41:41Z</cp:lastPrinted>
  <dcterms:created xsi:type="dcterms:W3CDTF">2020-01-15T08:52:32Z</dcterms:created>
  <dcterms:modified xsi:type="dcterms:W3CDTF">2020-04-06T06:06:50Z</dcterms:modified>
</cp:coreProperties>
</file>